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mpetruna\OneDrive - Občina Straža\00-Javna naročila\1-Odprta JN\2025\43004-1-2025-Gradnja vrtca\1.1-Razpisna dokumentacija (jul.25)\Vrtec Vavta vas - Popis 07.2025\"/>
    </mc:Choice>
  </mc:AlternateContent>
  <bookViews>
    <workbookView xWindow="-120" yWindow="-120" windowWidth="29040" windowHeight="15720" tabRatio="892"/>
  </bookViews>
  <sheets>
    <sheet name="ELEKTRIČNE INŠTALACIJE" sheetId="96" r:id="rId1"/>
  </sheets>
  <externalReferences>
    <externalReference r:id="rId2"/>
  </externalReferences>
  <definedNames>
    <definedName name="__c99999">#REF!</definedName>
    <definedName name="_c99999">#REF!</definedName>
    <definedName name="_xlnm._FilterDatabase" localSheetId="0" hidden="1">'ELEKTRIČNE INŠTALACIJE'!$D$1:$D$259</definedName>
    <definedName name="_Toc289939629">#REF!</definedName>
    <definedName name="b">#REF!</definedName>
    <definedName name="CNS">#REF!</definedName>
    <definedName name="Excel_BuiltIn__FilterDatabase_2">'[1]popis C moc'!#REF!</definedName>
    <definedName name="l">#REF!</definedName>
    <definedName name="_xlnm.Print_Area" localSheetId="0">'ELEKTRIČNE INŠTALACIJE'!$A$1:$F$366</definedName>
    <definedName name="Print_Area_MI">#REF!</definedName>
    <definedName name="V6F15F304">#REF!</definedName>
  </definedNames>
  <calcPr calcId="152511"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8" i="96" l="1"/>
  <c r="A120" i="96" l="1"/>
  <c r="A122" i="96" l="1"/>
  <c r="A124" i="96" l="1"/>
  <c r="A126" i="96"/>
  <c r="A128" i="96" l="1"/>
  <c r="A132" i="96" l="1"/>
  <c r="A134" i="96" l="1"/>
  <c r="A136" i="96" l="1"/>
  <c r="A138" i="96" l="1"/>
  <c r="A140" i="96"/>
  <c r="A142" i="96" s="1"/>
  <c r="A144" i="96" s="1"/>
  <c r="A146" i="96" s="1"/>
  <c r="A148" i="96" s="1"/>
  <c r="A150" i="96" s="1"/>
  <c r="A153" i="96" s="1"/>
  <c r="A154" i="96" s="1"/>
  <c r="A155" i="96" s="1"/>
  <c r="A157" i="96" s="1"/>
  <c r="A159" i="96" l="1"/>
  <c r="A161" i="96" s="1"/>
  <c r="A163" i="96" l="1"/>
  <c r="A166" i="96" s="1"/>
  <c r="A167" i="96" l="1"/>
  <c r="A168" i="96" s="1"/>
  <c r="A169" i="96"/>
  <c r="A170" i="96" s="1"/>
  <c r="A173" i="96" s="1"/>
  <c r="A174" i="96" s="1"/>
  <c r="A175" i="96" s="1"/>
  <c r="A178" i="96" s="1"/>
  <c r="A179" i="96" s="1"/>
  <c r="A180" i="96" s="1"/>
  <c r="A183" i="96" s="1"/>
  <c r="A186" i="96" s="1"/>
  <c r="A187" i="96" s="1"/>
  <c r="A190" i="96" s="1"/>
  <c r="A191" i="96" s="1"/>
  <c r="A194" i="96" s="1"/>
  <c r="A195" i="96" s="1"/>
  <c r="A198" i="96" s="1"/>
  <c r="A201" i="96" s="1"/>
  <c r="A202" i="96" s="1"/>
  <c r="A204" i="96" l="1"/>
  <c r="A207" i="96" s="1"/>
  <c r="A209" i="96" l="1"/>
  <c r="A211" i="96" s="1"/>
  <c r="A213" i="96" s="1"/>
  <c r="A215" i="96" s="1"/>
  <c r="A217" i="96" s="1"/>
  <c r="A219" i="96" s="1"/>
  <c r="F250" i="96" l="1"/>
  <c r="F318" i="96"/>
  <c r="F316" i="96"/>
  <c r="A316" i="96"/>
  <c r="A318" i="96" s="1"/>
  <c r="F346" i="96"/>
  <c r="A320" i="96" l="1"/>
  <c r="F277" i="96" l="1"/>
  <c r="F265" i="96"/>
  <c r="F211" i="96"/>
  <c r="F183" i="96"/>
  <c r="F215" i="96"/>
  <c r="F155" i="96"/>
  <c r="F154" i="96"/>
  <c r="F153" i="96"/>
  <c r="F150" i="96"/>
  <c r="F148" i="96"/>
  <c r="F146" i="96"/>
  <c r="F144" i="96"/>
  <c r="F142" i="96"/>
  <c r="F140" i="96"/>
  <c r="F138" i="96"/>
  <c r="F136" i="96"/>
  <c r="F134" i="96"/>
  <c r="F132" i="96"/>
  <c r="F105" i="96"/>
  <c r="F104" i="96"/>
  <c r="F103" i="96"/>
  <c r="F82" i="96"/>
  <c r="A81" i="96"/>
  <c r="F361" i="96" l="1"/>
  <c r="F359" i="96"/>
  <c r="F195" i="96"/>
  <c r="F194" i="96"/>
  <c r="F85" i="96" l="1"/>
  <c r="F88" i="96"/>
  <c r="F79" i="96"/>
  <c r="A84" i="96" l="1"/>
  <c r="A87" i="96" l="1"/>
  <c r="F122" i="96" l="1"/>
  <c r="F202" i="96"/>
  <c r="F201" i="96"/>
  <c r="F285" i="96"/>
  <c r="A7" i="96" l="1"/>
  <c r="B7" i="96"/>
  <c r="A8" i="96"/>
  <c r="B8" i="96"/>
  <c r="A9" i="96"/>
  <c r="B9" i="96"/>
  <c r="A10" i="96"/>
  <c r="B10" i="96"/>
  <c r="A11" i="96"/>
  <c r="B11" i="96"/>
  <c r="A12" i="96"/>
  <c r="B12" i="96"/>
  <c r="F91" i="96"/>
  <c r="F93" i="96"/>
  <c r="F98" i="96"/>
  <c r="F100" i="96"/>
  <c r="F102" i="96"/>
  <c r="F107" i="96"/>
  <c r="F116" i="96"/>
  <c r="F118" i="96"/>
  <c r="F120" i="96"/>
  <c r="F124" i="96"/>
  <c r="F126" i="96"/>
  <c r="F128" i="96"/>
  <c r="F157" i="96"/>
  <c r="F159" i="96"/>
  <c r="F161" i="96"/>
  <c r="F163" i="96"/>
  <c r="F166" i="96"/>
  <c r="F167" i="96"/>
  <c r="F168" i="96"/>
  <c r="F169" i="96"/>
  <c r="F170" i="96"/>
  <c r="F173" i="96"/>
  <c r="F174" i="96"/>
  <c r="F175" i="96"/>
  <c r="F178" i="96"/>
  <c r="F179" i="96"/>
  <c r="F180" i="96"/>
  <c r="F186" i="96"/>
  <c r="F187" i="96"/>
  <c r="F190" i="96"/>
  <c r="F191" i="96"/>
  <c r="F198" i="96"/>
  <c r="F205" i="96"/>
  <c r="F207" i="96"/>
  <c r="F209" i="96"/>
  <c r="F213" i="96"/>
  <c r="F217" i="96"/>
  <c r="F245" i="96"/>
  <c r="F252" i="96" s="1"/>
  <c r="C9" i="96" s="1"/>
  <c r="F257" i="96"/>
  <c r="A259" i="96"/>
  <c r="F259" i="96"/>
  <c r="F261" i="96"/>
  <c r="F263" i="96"/>
  <c r="F267" i="96"/>
  <c r="F269" i="96"/>
  <c r="F271" i="96"/>
  <c r="F273" i="96"/>
  <c r="F275" i="96"/>
  <c r="F279" i="96"/>
  <c r="F281" i="96"/>
  <c r="F283" i="96"/>
  <c r="F287" i="96"/>
  <c r="F314" i="96"/>
  <c r="F320" i="96"/>
  <c r="F322" i="96"/>
  <c r="F330" i="96"/>
  <c r="F338" i="96"/>
  <c r="F341" i="96"/>
  <c r="F343" i="96"/>
  <c r="F357" i="96"/>
  <c r="A359" i="96"/>
  <c r="A361" i="96" s="1"/>
  <c r="F363" i="96"/>
  <c r="F219" i="96" l="1"/>
  <c r="F221" i="96" s="1"/>
  <c r="C8" i="96" s="1"/>
  <c r="A265" i="96"/>
  <c r="A247" i="96"/>
  <c r="F366" i="96"/>
  <c r="C12" i="96" s="1"/>
  <c r="A363" i="96"/>
  <c r="F350" i="96"/>
  <c r="F109" i="96"/>
  <c r="F291" i="96"/>
  <c r="F289" i="96"/>
  <c r="A261" i="96"/>
  <c r="F348" i="96"/>
  <c r="F111" i="96" l="1"/>
  <c r="C7" i="96" s="1"/>
  <c r="F293" i="96"/>
  <c r="C10" i="96" s="1"/>
  <c r="F352" i="96"/>
  <c r="C11" i="96" s="1"/>
  <c r="C14" i="96" l="1"/>
  <c r="A263" i="96"/>
  <c r="A267" i="96" l="1"/>
  <c r="A91" i="96" l="1"/>
  <c r="A269" i="96"/>
  <c r="A271" i="96" l="1"/>
  <c r="A273" i="96" s="1"/>
  <c r="A93" i="96"/>
  <c r="A98" i="96" s="1"/>
  <c r="A100" i="96" l="1"/>
  <c r="A102" i="96"/>
  <c r="A103" i="96" l="1"/>
  <c r="A275" i="96"/>
  <c r="A277" i="96" l="1"/>
  <c r="A279" i="96" s="1"/>
  <c r="A281" i="96" s="1"/>
  <c r="A107" i="96"/>
  <c r="A109" i="96" l="1"/>
  <c r="A283" i="96"/>
  <c r="A285" i="96" l="1"/>
  <c r="A287" i="96" s="1"/>
  <c r="A289" i="96" l="1"/>
  <c r="A291" i="96" s="1"/>
  <c r="A322" i="96" l="1"/>
  <c r="A330" i="96" s="1"/>
  <c r="A338" i="96" s="1"/>
  <c r="A341" i="96" l="1"/>
  <c r="A343" i="96" s="1"/>
  <c r="A346" i="96" l="1"/>
  <c r="A348" i="96" s="1"/>
  <c r="A350" i="96" s="1"/>
</calcChain>
</file>

<file path=xl/sharedStrings.xml><?xml version="1.0" encoding="utf-8"?>
<sst xmlns="http://schemas.openxmlformats.org/spreadsheetml/2006/main" count="368" uniqueCount="206">
  <si>
    <t>kpl</t>
  </si>
  <si>
    <t>m</t>
  </si>
  <si>
    <t>kos</t>
  </si>
  <si>
    <t>SKUPAJ: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</si>
  <si>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</si>
  <si>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</si>
  <si>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</si>
  <si>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</si>
  <si>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</si>
  <si>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Izdelava dokazila o zanesljivosti objekta skladno z veljavnim pravilnikom.</t>
  </si>
  <si>
    <t>ur</t>
  </si>
  <si>
    <t>kpl.</t>
  </si>
  <si>
    <t>Vris sprememb, nastalih med gradnjo v PZI načrt ter predaja teh izdelovalcu PID načrta.</t>
  </si>
  <si>
    <t>SPLOŠNA DOLOČILA</t>
  </si>
  <si>
    <t>1.</t>
  </si>
  <si>
    <t>em</t>
  </si>
  <si>
    <t>količina</t>
  </si>
  <si>
    <t>cena / em</t>
  </si>
  <si>
    <t>vrednost</t>
  </si>
  <si>
    <t>2.</t>
  </si>
  <si>
    <t>3.</t>
  </si>
  <si>
    <t>4.</t>
  </si>
  <si>
    <t>ELEKTRIČNE INŠTALACIJE</t>
  </si>
  <si>
    <t>Pripravo dokumentacije skladno s »Pravilnikom o gradbenih proizvodih«, ki jo izvajalec pred montažo preda nadzornemu organu (atesti, izjave o skladnosti, CE certifikati, tehnična soglasja…)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</si>
  <si>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</si>
  <si>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</si>
  <si>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</si>
  <si>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</si>
  <si>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RAZSVETLJAVA</t>
  </si>
  <si>
    <t>SPLOŠNA RAZSVETLJAVA</t>
  </si>
  <si>
    <t>SENZORJI</t>
  </si>
  <si>
    <t>VARNOSTNA RAZSVETLJAVA</t>
  </si>
  <si>
    <t>Pregled zasilne razsvetljave s strani pooblaščene institucije in izdaja potrdila o brezhibnem delovanju varnostne razsvetljave</t>
  </si>
  <si>
    <t>Drobni material</t>
  </si>
  <si>
    <t>%</t>
  </si>
  <si>
    <t>RAZSVETLJAVA SKUPAJ:</t>
  </si>
  <si>
    <t>MONTAŽNI MATERIAL</t>
  </si>
  <si>
    <t xml:space="preserve">Aluminijasti parapetni kanal AT 123/72mm, eloksirani aluminij, kpl. s pregradami, pokrovi, zaključnimi elementi, pritrdilnim materialom,… </t>
  </si>
  <si>
    <t>RBT fi 16mm</t>
  </si>
  <si>
    <t>RBT fi 23mm</t>
  </si>
  <si>
    <t>PN 13,5</t>
  </si>
  <si>
    <t>PN 16</t>
  </si>
  <si>
    <t>PN 23</t>
  </si>
  <si>
    <t>PK 100</t>
  </si>
  <si>
    <t>PK 200</t>
  </si>
  <si>
    <t>Protipožarni kit za atestirano tesnitev manjših odprtin pri prehodu kablov iz</t>
  </si>
  <si>
    <t>Meritve jakotočnih instalacij</t>
  </si>
  <si>
    <t>MONTAŽNI MATERIAL SKUPAJ:</t>
  </si>
  <si>
    <t>RAZDELILNIKI</t>
  </si>
  <si>
    <t>uvodnice razne</t>
  </si>
  <si>
    <t>vezava razdelilnika</t>
  </si>
  <si>
    <t>priklop razdelilnika</t>
  </si>
  <si>
    <t>meritve razdelilnika</t>
  </si>
  <si>
    <t>STRELOVOD</t>
  </si>
  <si>
    <t>Dobava in montaža sponke iz nerjavečega jekla za izvedbo spojev med ploščatimi strelovodnimi vodniki in okroglim vodnikom. Proizvajalec HERMI</t>
  </si>
  <si>
    <t>Dobava in montaža sponke iz nerjavečega jekla za izvedbo spojev med okroglimi vodniki. Proizvajalec HERMI</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</si>
  <si>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</si>
  <si>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</si>
  <si>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</si>
  <si>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</si>
  <si>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</si>
  <si>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STORITVE</t>
  </si>
  <si>
    <t>5.</t>
  </si>
  <si>
    <t>OSTALE OBVEZNOSTI</t>
  </si>
  <si>
    <t>Pregled, izdaja protokolov, posnetki stanja za PID.</t>
  </si>
  <si>
    <t>Vrisovanje sprememb inštalacij (v tlorise in sheme) v času gradnje v PZI izvod načrta električnih inštalacij s potrjevanjem nadzornega organa.</t>
  </si>
  <si>
    <t>Izdelava PID projekta</t>
  </si>
  <si>
    <t>OSTALE OBVEZNOSTI SKUPAJ:</t>
  </si>
  <si>
    <t>H07Z-K (rum-zel) 16mm2</t>
  </si>
  <si>
    <t>H07Z-K (rum-zel) 10mm2</t>
  </si>
  <si>
    <t>H07Z-K (rum-zel) 6mm2</t>
  </si>
  <si>
    <t xml:space="preserve">Posamezna postavka zajema dobavo, montažo in priklop svetilke. </t>
  </si>
  <si>
    <t>Drobni nespecificirani material, transportni in manipulativni stroški,</t>
  </si>
  <si>
    <t>Etažna zbiralka izenačitve potencialov E-Z I P, komplet z montažnimi distančniki za vgradnjo na betonsko steno ali kabelsko polico. V kompletu s priključno sponko in vijaki.</t>
  </si>
  <si>
    <t>Cu pletenica 35 mm2 za premostitve izolirnih spojev raznih kovinskih mas.</t>
  </si>
  <si>
    <t>Instalacijska cev za vlaganje v opečnate stene ali beton.</t>
  </si>
  <si>
    <t>RBT fi 36mm</t>
  </si>
  <si>
    <t>RBT fi 40-50mm</t>
  </si>
  <si>
    <t>11-13mm</t>
  </si>
  <si>
    <t>16-23mm</t>
  </si>
  <si>
    <t>29-36 mm</t>
  </si>
  <si>
    <t>Nadometna razvodna doza, komplet z uvodnicami in pritrdilnim priborom</t>
  </si>
  <si>
    <t>100 x 100 x 50 mm</t>
  </si>
  <si>
    <t>180 x 140 x 70 mm</t>
  </si>
  <si>
    <t>Inštalacijska plastična PN cev brez halogenov, položena N/O, komplet z razvodnimi dozami, koleni, uvodnicami in pritrdilnim materialom.</t>
  </si>
  <si>
    <t>-</t>
  </si>
  <si>
    <t>OSTALO:</t>
  </si>
  <si>
    <t>Inštalacijski kontaktor AC1 20A, 230V AC 
2 zapiralna kontakta, kot npr. Schrack BZ326437 ali enakovredno</t>
  </si>
  <si>
    <t>prenapetostna zaščita PZH II V3+1/275/50 Hermi ali enakovredno</t>
  </si>
  <si>
    <t>zbiralke PE 16mm2</t>
  </si>
  <si>
    <t>Razni spoji s kovinsko maso (vijačni, varjeni) z različnim spojnimi elementi z RF vodnikom  (strehe, vrata, žlote, ograje, nadstreški, konstukcijo dvigala, …)</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</si>
  <si>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</si>
  <si>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</si>
  <si>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</si>
  <si>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</si>
  <si>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</si>
  <si>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</si>
  <si>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</si>
  <si>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Proizvajalec Leviton-BrandRex ali enakovredno.</t>
  </si>
  <si>
    <t>Kot npr. Leviton-BrandRex z naslednjimi karakteristikami:</t>
  </si>
  <si>
    <t>●IEEE 802.3bt (Type 3) PoE+ do 60 watt</t>
  </si>
  <si>
    <t>●Tool-free zaključevanje kabla</t>
  </si>
  <si>
    <t>●Tip priklopa T568 A&amp;B</t>
  </si>
  <si>
    <t>●Temperatura okolice med delovanjem - 10°C do 60°C</t>
  </si>
  <si>
    <t>z univerzalno dozo, za rač. vtičnico z okvirčki</t>
  </si>
  <si>
    <t>Vtičnica enojna RJ45 s pokrivalom</t>
  </si>
  <si>
    <t>nadometna, FTP cat 6,  ToolFree bela</t>
  </si>
  <si>
    <t>Tesnenje kabelskih prehodov skozi zidove z ognjeodporno maso
Požarno tesnjenje prehodov inštalacij skozi meje požarnih sektorjev z uporabo:
- požarnega polnila
- intumescenčnega požarnega premaza</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</si>
  <si>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</si>
  <si>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Drobni material 5%</t>
  </si>
  <si>
    <t>Nepredvidena dela z vpisom v gradbeni dnevnik 5%</t>
  </si>
  <si>
    <t>PASIVNA OPREMA STRUKTURIRANEGA OŽIČENJA SKUPAJ</t>
  </si>
  <si>
    <t>RBT fi 29mm</t>
  </si>
  <si>
    <t>prostora v prostor 310ml</t>
  </si>
  <si>
    <t>Pregibna plastificirana cev EUROFLEX ali enakovredno, položena n/o, z uvodnicami in pritrdilnim materialom</t>
  </si>
  <si>
    <t>Dobava in montaža sponk iz jekla za izvedbo spojev med ploščatimi strelovodnimi vodniki ter armaturo temeljev. Proizvajalec HERMI</t>
  </si>
  <si>
    <t xml:space="preserve">Zunanji stropni nadometni/vgradni IR senzor 360 stopinj pokrivanja z nastavitvijo časa in svetlosti za vklapljanje razsvetjave 230V, 10A, IP 56, doseg min 10m, kot npr Steinel ali enakovredno. </t>
  </si>
  <si>
    <t>Vodnik H07Z-K (Cca s1 d2 a1) (brez halogenov) za izenačevanje potencialov in premostitev povezav med kovinskimi masami.</t>
  </si>
  <si>
    <t>Kabel za razvod do delovnih mest:</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</si>
  <si>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</si>
  <si>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MONTAŽNI MATERIAL:</t>
  </si>
  <si>
    <t xml:space="preserve">Vtičnica dvojna RJ45 s pokrivalom za vgradnjo parapetni kanal kot npr. :Elba ali enakovredno, FTP cat 6, ToolFree bela, </t>
  </si>
  <si>
    <t>Tesnenje prehodov iz enega v drugi požarni sektor izdelan s piroterm atestiranih vrečkam:</t>
  </si>
  <si>
    <t>Evidentiranje požarnih tesnenji skupaj z označbo prebojev ter izdelavo tehnične dokumentacije z dokumentiranjem vseh prebojev</t>
  </si>
  <si>
    <t>stikalo 1-0 rdeče barve, 16 A za montažo na DIN letev</t>
  </si>
  <si>
    <t>priključne vrstne sponke za montažo na DIN letev vijačne izvedbe različnih velikosti (L in N vodnik) do 25mm2</t>
  </si>
  <si>
    <t>Glavno stikalo 63A, 3p, montaža na DIN letev</t>
  </si>
  <si>
    <t>Drobni in vezni material kot so vijaki, žica ustreznega preseka, zaključne letve za vrstne sponke, vezice, obešalo za dokumentacijo, označevalne ploščice za elemente, napisne ploščice stikal, podporni izolatorji, ...</t>
  </si>
  <si>
    <t>Akrilna požarna tesnilna masa Hilti CFS-S ACR 16 kg ali enakovredno</t>
  </si>
  <si>
    <t>Temeljno ozemljilo - valjanec FeZn 25x4mm</t>
  </si>
  <si>
    <t>Stropni podometni IR senzor, 360 stopinj pokrivanja z nastavitvijo časa in svetlosti za vklapljanje razsvetjave 230V, 10A,IP 20, domet vsaj 6m radialno (113m2), kot npr Steinel ali enakovredno (hodniki, stopnišča, sanitarije in garderobe otroci).</t>
  </si>
  <si>
    <t>Vgradni montažni kit za montažo zasilne svetilke v spuščen strop (izrez 272x95 mm)</t>
  </si>
  <si>
    <t>Dvostranska piktogramska pleksi tabla, vidljivost 30m, skladna z ISO 7010, dimenzije 181x111 mm, smer DOL/Prazno</t>
  </si>
  <si>
    <t>Optični kabel za povezave med komunikacijskimi vozlišči:(KV-P/KV-N)</t>
  </si>
  <si>
    <t>Dobava in montaža sponke iz nerjavečega jekla za izvedbo spojev med ploščatimi  vodniki. Proizvajalec HERMI</t>
  </si>
  <si>
    <t>Nepredvidena dela oziroma skrita dela, vse na bazi predhodno potrjenih ur s strani nadzornega organa, ter obveznim vpisom v gradbeni dnevnik izvajalca, po potrditvi nadzornega organa (ocena)</t>
  </si>
  <si>
    <t>Modularna šuko vtičnica 230 V, 16 A, tip TEM ČATEŽ bele barve ali enakovredno,  komplet nosilnim elementom in belim okrasnim okvirjem, podometno dozo (2M, 3M, 4M, 7M) za vgradnjo v opečno, knauf ali litobetonsko steno</t>
  </si>
  <si>
    <t>varovalčno stikalo TYTAN II, 3p, kpl z pripadajočimi vložki velikosti od 20A za montažo na din letev</t>
  </si>
  <si>
    <t>Diferenčno zaščitno stikalo, 
RCCB 63A, 4p, 30mA</t>
  </si>
  <si>
    <t>Zahtevan je varnostni standard pasivnega razvoda najmanj Cca s1 d2 a1 oz. B2ca s1 d1 a1 na evakucijskih poteh in stopniščih.</t>
  </si>
  <si>
    <t>Dobava in montaža strelovodnega vodnika Al legure Φ 8 mm za montažo na tipske strelovodne nosilne elemente in vgrajene v podomente samogasne cevi..</t>
  </si>
  <si>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 ali enakovredno.</t>
  </si>
  <si>
    <t>Predstikalna naprava: 
- polprevodniška
- faktor moči ≥ 0,95
- LED svetlobni vir:
  - z življenjsko dobo L80/B20@≥ 55.000 h
  - McAdam = 3,
  - efektivni svetlobni tok ≥ 2.182 lm ± 10 %
  - temperatura barve svetlobe 4.000 K
  - barvni indeks CRI ≥95
Ostalo:
- Priključna moč ≤  19,0 W ± 10 %
- Stopnja zaščite = IP20/44
- Mehanska trdnost ≥ IK07
- Razred izolacije: II
kot npr.: DISANO Compact 883 4000 K CLD CELL 156416-00, ali enakovredno.</t>
  </si>
  <si>
    <t xml:space="preserve">Podometno modularno navadno stikalo, 10-16 A, komplet z  instalacijsko podometno dozo,nosilcem, okrasnim okvirjem, kot: npr. TEM Čatež ali enakovredno, bele barve oz. po zahtevah arhitekta. </t>
  </si>
  <si>
    <t xml:space="preserve">Trojna šuko vtičnica 3x230 V, 16 A, tip Elba ali enakovredno,  za vgradnjo v parapetni kanal v kompletu z nosilcem in okrasnim okvirjem. Barvo vtičnice in okrasnega okvirja določi arhitekt. </t>
  </si>
  <si>
    <t>Pokrovi kabelskih polic iz pocinkane pločevine</t>
  </si>
  <si>
    <t>Projektantski nadzor (3 obiski)</t>
  </si>
  <si>
    <t>Predstikalna naprava: 
- polprevodniška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150225-00  vkompletu s nadometnim ohišjem ali enakovredno.</t>
  </si>
  <si>
    <t>Predstikalna naprava: 
- polprevodniška
- faktor moči ≥ 0,95
- LED svetlobni vir:
  - z življenjsko dobo L80/B20@≥ 50.000 h
  - McAdam = 3,
  - efektivni svetlobni tok ≥ 3.219 lm ± 10 %
  - temperatura barve svetlobe 4.000 K
  - barvni indeks CRI ≥ 80
Ostalo:
- Priključna moč ≤  20,0 W ± 10 %
- Stopnja zaščite = IP66
- Mehanska trdnost ≥ IK08
- Razred izolacije: II
kot npr.:Hydro 960 20 W CLD CELL 164751-00  , ali enakovredno.</t>
  </si>
  <si>
    <t xml:space="preserve">Reverzibilno stikalo za upravljanje žaluzij, 10A komplet z  instalacijsko podometno dozo,nosilcem, okrasnim okvirjem, kot: npr. TEM Čatež ali enakovredno, bele barve oz. po zahtevah arhitekta. </t>
  </si>
  <si>
    <t xml:space="preserve">Modularna dvojna šuko vtičnica 2x230 V, 16 A,  IP44, tip TEM ČATEŽ bele barve ali enakovredno, komplet z nadometno dozo </t>
  </si>
  <si>
    <t xml:space="preserve"> Kabel NHXMH-J 3x1,5mm2 Cca s1 d2 a1</t>
  </si>
  <si>
    <t xml:space="preserve"> Kabel NHXMH-J 4x1,5mm2 Cca s1 d2 a1</t>
  </si>
  <si>
    <t xml:space="preserve"> Kabel NHXMH-J 5x1,5mm2 Cca s1 d2 a1</t>
  </si>
  <si>
    <t>Kabel NHXMH-J 3x2,5mm2 Cca s1 d2 a1</t>
  </si>
  <si>
    <t xml:space="preserve"> Kabel NHXMH-J 3x1,5mm2 B2ca s1 d1 a1</t>
  </si>
  <si>
    <t xml:space="preserve"> Kabel NHXMH-J 4x1,5mm2 B2ca s1 d1 a1</t>
  </si>
  <si>
    <t xml:space="preserve"> Kabel NHXMH-J 5x1,5mm2 B2ca s1 d1 a1</t>
  </si>
  <si>
    <t>Kabel NHXMH-J 3x2,5mm2 B2ca s1 d1 a1</t>
  </si>
  <si>
    <t>Kabel N2XH-J 5x10mm2 Cca s1 d2 a1</t>
  </si>
  <si>
    <t>Kabel N2XH-J 5x16mm2 B2ca s1 d1 a1 (dovodni kabel za razdelilnik R-VEZNI HODNIK) voden deloma po obstječih in novih trasah</t>
  </si>
  <si>
    <t>Razni spoji z kovinkskimi masami (vrata, parapetni kanali, kabelske police, ...) z ozemljitvenim vodnikom 6mm2 in z različnimi kontaktnimi spoji (kabel čevelčki, cevnimi objemkami, ...).</t>
  </si>
  <si>
    <t>Finožični vodnik H07Z-K 6 mm2, komplet na dveh koncih pritrjen z vijačnim spojem, komplet vodnik v povprečni dolžini 2 m in dvema vijačnima spojema</t>
  </si>
  <si>
    <t xml:space="preserve">Ozemljitev s ploščatim vodnikom FeZn 25x4mm konstrukcijo osebnega dvigala </t>
  </si>
  <si>
    <t>Priklop žaluzije po zahtevah dobavitelja opreme</t>
  </si>
  <si>
    <t xml:space="preserve">dim: 300x170x30mm </t>
  </si>
  <si>
    <t xml:space="preserve">dim: 300x80x30mm </t>
  </si>
  <si>
    <t>priključne vrstne sponke za montažo na DIN letev vijačne izvedbe različnih velikosti (L in N vodnik) do 4mm2</t>
  </si>
  <si>
    <t>Inštalacijski kontaktor AC1 25A, 230V AC 
4 zapiralni kontakti, kot npr. Schrack BZ326437 ali enakovredno</t>
  </si>
  <si>
    <t>inštalacijski odklopnik 6-16A, B-C, 1p, za montažo na DIN letev</t>
  </si>
  <si>
    <t>inštalacijski odklopnik 6-16A, B-C, 3p, za montažo na DIN letev</t>
  </si>
  <si>
    <t xml:space="preserve">Obstoječi glavni razdelilnik šole. V obstoječem razdelilniku vgraditi novi ločilnik NV00 za napajanje novega razdelilnka R-VEZNI HODNIK. </t>
  </si>
  <si>
    <t xml:space="preserve">varovalčno stikalo 160A, 3p, velikosti 00, monzaža na montažno ploščo, kot Schrack ali enkaovredno, komplet z varovalnimi elementi 3x40A in kabelskimi povezavami. </t>
  </si>
  <si>
    <t>uvod in pirključitev dovodenega kabla razdelilnika</t>
  </si>
  <si>
    <t>Skupaj razdelilnik R-VEZNI HODNIK</t>
  </si>
  <si>
    <t>Skupaj razdelilnik R-G</t>
  </si>
  <si>
    <t>Nadometni stenski kovinski razdelilnik R-VEZNI HODNIK za jaki tok, z zidno kadjo 160mm, zunanjim okvirjem, pokrivnimi ploščami in kovinskimi vrati, za  vgradnjo  minimalno 180 elementov, dimenzije min 550x650x160 (ŠxVxG)RAL 7035, z kovinskimi vrati, ključavnico,kot npr.: ETI GSX 4XN160 2-4 ali enakovredno, in naslednjo opremo:</t>
  </si>
  <si>
    <t>Nadometni inštalacijski PVC kanal, bele barve</t>
  </si>
  <si>
    <t>NIK 6</t>
  </si>
  <si>
    <t xml:space="preserve">Odpiranje obstoječega lamelnega kovinskega stropa za uvlek novega dovodnega kabala na obstoječe kabelske trase v medstropovju. </t>
  </si>
  <si>
    <t xml:space="preserve">Dobava in montaža strešnega nosilnega slemenskega elementa za opečnate strehe, Hermi ali enakovredno za pritrjevanje strelovodnega vodnika Al legure Φ 8 mm za izbrani tip kritine na razdalji 0.8m. </t>
  </si>
  <si>
    <t>Dobava in montaža nosilnega elementa iz nerjavečega jekla za pritrjevanje strelovodnega vodnika Al legure Φ 8 mm na opečnato kritino.</t>
  </si>
  <si>
    <t>Dobava in montaža stenskega nosilnega elementa iz nerjavečega jekla za pritrjevanje strelovodnega vodnika Al Φ 8 mm na fasado.</t>
  </si>
  <si>
    <t>Obročasto ozemljilo - valjanec RF 30x3,5 mm, položeno v predhodno izkopan kanal, brez zasipanja (ozemljilo okoli objekta, povezava med temelnim in krožnim ozemljilom)</t>
  </si>
  <si>
    <t>Mehanska zaščita odvodov dolžine 1,5m</t>
  </si>
  <si>
    <t>Ureditev obstoječe strelovodne inštalacije, razne povezave , ..</t>
  </si>
  <si>
    <t>Nove komunikacijske vtičnice povazati v obstoječo glavno komunikacijsko omaro na obstoječi patch panel .</t>
  </si>
  <si>
    <t>Izdelava dokumentacije in  poročila z merilnimi protokoli bakrenih meritev</t>
  </si>
  <si>
    <t>Meritve UTP instalacije</t>
  </si>
  <si>
    <t xml:space="preserve">Priklop novih kablov na obstoječ priključni panel </t>
  </si>
  <si>
    <t xml:space="preserve">Povezovalni kabli FTP, RJ45 - RJ45, cat 6a, 0,5m </t>
  </si>
  <si>
    <t>Kabel Cat 6a 23 AWG U/FTP 4 Pair LSHF/LSZH Cable Orange EuroClass Cca s1 d2 a1  kot npr. Leviton/Brand-Rex ali tehnično enakovredno</t>
  </si>
  <si>
    <t>6.</t>
  </si>
  <si>
    <t>RAZDELILNIKI SKUPAJ:</t>
  </si>
  <si>
    <t>Razne prevezave zaradi umestitev novega dvigala in hodnika vse na bazi predhodno potrjenih ur s strani nadzornega organa, ter obveznim vpisom v gradbeni dnevnik izvajalca, po potrditvi nadzornega organa (ocena)</t>
  </si>
  <si>
    <r>
      <rPr>
        <b/>
        <sz val="11"/>
        <rFont val="Calibri"/>
        <family val="2"/>
        <charset val="238"/>
        <scheme val="minor"/>
      </rPr>
      <t>SO1:</t>
    </r>
    <r>
      <rPr>
        <sz val="11"/>
        <rFont val="Calibri"/>
        <family val="2"/>
        <charset val="238"/>
        <scheme val="minor"/>
      </rPr>
      <t xml:space="preserve"> Nadometni LED panel dimenzij 596×596 mm. 
Ohišje svetilke je izdelano iz belo obarvane pločevine, okvir iz belo obarvanega aluminaijastega profila.
Optika: difuzor iz PMMA, mikroprizmatičen, ki zagotavlja stopnjo bleščanja UGR &lt; 19.</t>
    </r>
  </si>
  <si>
    <r>
      <rPr>
        <b/>
        <sz val="11"/>
        <rFont val="Calibri"/>
        <family val="2"/>
        <charset val="238"/>
        <scheme val="minor"/>
      </rPr>
      <t>SO3:</t>
    </r>
    <r>
      <rPr>
        <sz val="11"/>
        <rFont val="Calibri"/>
        <family val="2"/>
        <charset val="238"/>
        <scheme val="minor"/>
      </rPr>
      <t xml:space="preserve"> Vgradna, dekorativna svetilka dimenzij fi 180×58 mm. 
Ohišje svetilke je izdelano iz tlačno litega aluminija bele barve.
Optika: odsevnik iz belo obarvanega aluminija. </t>
    </r>
  </si>
  <si>
    <r>
      <rPr>
        <b/>
        <sz val="11"/>
        <rFont val="Calibri"/>
        <family val="2"/>
        <charset val="238"/>
        <scheme val="minor"/>
      </rPr>
      <t xml:space="preserve">SO4: </t>
    </r>
    <r>
      <rPr>
        <sz val="11"/>
        <rFont val="Calibri"/>
        <family val="2"/>
        <charset val="238"/>
        <scheme val="minor"/>
      </rPr>
      <t>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</si>
  <si>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r>
      <rPr>
        <b/>
        <sz val="11"/>
        <rFont val="Calibri"/>
        <family val="2"/>
        <charset val="238"/>
        <scheme val="minor"/>
      </rPr>
      <t>SO9:</t>
    </r>
    <r>
      <rPr>
        <sz val="11"/>
        <rFont val="Calibri"/>
        <family val="2"/>
        <charset val="238"/>
        <scheme val="minor"/>
      </rPr>
      <t xml:space="preserve"> Nadgradna, stropna, stenska svetilka dimenzij fi 330 mm
Ohišje svetilke je izdelano polikarbonata,
Optika: polikarbonat</t>
    </r>
  </si>
  <si>
    <r>
      <rPr>
        <b/>
        <sz val="11"/>
        <rFont val="Calibri"/>
        <family val="2"/>
        <charset val="238"/>
        <scheme val="minor"/>
      </rPr>
      <t xml:space="preserve">EM 01 </t>
    </r>
    <r>
      <rPr>
        <sz val="11"/>
        <rFont val="Calibri"/>
        <family val="2"/>
        <charset val="238"/>
        <scheme val="minor"/>
      </rPr>
      <t xml:space="preserve">- Svetilka za zasilno razsvetljavo,nadometna,  življenska doba LED svetlobnega vira 50.000 ur, certifikat ENEC v skladu z zahtevami EN60598-1, EN60598-2-22, EN1838 in EN62034. Opremljena s sistemom za samotestiranje z dvobarvno LED indikacijo stanja (rumeno-oranžna). Stopnja zaščite IP40, način delovanja pripravni spoj/trajni spoj, z izhodom svetlobe v zasilnem načinu najmanj 150 lm, avtonomija 3 ure, funkcijo magnetnega preizkusa za ročno preverjanje, dimenzije 292x111x40 mm, način mirovanja, Ni-Cd HT baterijami in terminalom za hitro povezavo za toge in prilagodljive žice do 2,5 mm2
KOT TIP: Eaton NexiTech LED Nexi250-3H-AT ali tehnično enakovreno. </t>
    </r>
  </si>
  <si>
    <r>
      <rPr>
        <b/>
        <sz val="11"/>
        <rFont val="Calibri"/>
        <family val="2"/>
        <charset val="238"/>
        <scheme val="minor"/>
      </rPr>
      <t xml:space="preserve">EM 02 </t>
    </r>
    <r>
      <rPr>
        <sz val="11"/>
        <rFont val="Calibri"/>
        <family val="2"/>
        <charset val="238"/>
        <scheme val="minor"/>
      </rPr>
      <t xml:space="preserve">- Svetilka za zasilno razsvetljavo,podometna,  življenska doba LED svetlobnega vira 50.000 ur, certifikat ENEC v skladu z zahtevami EN60598-1, EN60598-2-22, EN1838 in EN62034. Opremljena s sistemom za samotestiranje z dvobarvno LED indikacijo stanja (rumeno-oranžna). Stopnja zaščite IP40, način delovanja pripravni spoj/trajni spoj, z izhodom svetlobe v zasilnem načinu najmanj 150 lm, avtonomija 3 ure, funkcijo magnetnega preizkusa za ročno preverjanje, dimenzije 292x111x40 mm, način mirovanja, Ni-Cd HT baterijami in terminalom za hitro povezavo za toge in prilagodljive žice do 2,5 mm2
KOT TIP: Eaton NexiTech LED Nexi150-3H-AT v kompletu s podometno dozo (montažo)  ali tehnično enakovreno. </t>
    </r>
  </si>
  <si>
    <r>
      <rPr>
        <b/>
        <sz val="11"/>
        <rFont val="Calibri"/>
        <family val="2"/>
        <charset val="238"/>
        <scheme val="minor"/>
      </rPr>
      <t xml:space="preserve">EM 03 </t>
    </r>
    <r>
      <rPr>
        <sz val="11"/>
        <rFont val="Calibri"/>
        <family val="2"/>
        <charset val="238"/>
        <scheme val="minor"/>
      </rPr>
      <t xml:space="preserve">- Svetilka za zasilno razsvetljavo, življenska doba LED svetlobnega vira 50.000 ur, certifikat ENEC v skladu z zahtevami EN60598-1, EN60598-2-22, EN1838 in EN62034. Opremljena s sistemom za samotestiranje z dvobarvno LED indikacijo stanja (rumeno-oranžna). Stopnja zaščite IP40, način delovanja pripravni spoj/trajni spoj, z izhodom svetlobe v zasilnem načinu najmanj 150 lm, avtonomija 3 ure, funkcijo magnetnega preizkusa za ročno preverjanje, dimenzije 292x111x40 mm, način mirovanja, Ni-Cd HT baterijami in terminalom za hitro povezavo za toge in prilagodljive žice do 2,5 mm2
KOT TIP: Eaton NexiTech LED Nexi150-3H-AT ali tehnično enakovreno. </t>
    </r>
  </si>
  <si>
    <r>
      <rPr>
        <b/>
        <sz val="11"/>
        <rFont val="Calibri"/>
        <family val="2"/>
        <charset val="238"/>
        <scheme val="minor"/>
      </rPr>
      <t xml:space="preserve">EM 04 </t>
    </r>
    <r>
      <rPr>
        <sz val="11"/>
        <rFont val="Calibri"/>
        <family val="2"/>
        <charset val="238"/>
        <scheme val="minor"/>
      </rPr>
      <t>-Svetilka za zasilno razsvetljavo, življenska doba LED svetlobnega vira 50.000 ur, certifikat ENEC v skladu z zahtevami EN60598-1, EN60598-2-22, EN1838 in EN62034. Opremljena s sistemom za samotestiranje z dvobarvno LED indikacijo stanja (rumeno-oranžna). Stopnja zaščite IP40, način delovanja pripravni spoj/trajni spoj, z izhodom svetlobe v zasilnem načinu najmanj 150 lm, avtonomija 1 ure, funkcijo magnetnega preizkusa za ročno preverjanje, dimenzije 292x111x40 mm, način mirovanja, Ni-Cd HT baterijami in terminalom za hitro povezavo za toge in prilagodljive žice do 2,5 mm2
KOT TIP: Eaton NexiTech LED Nexi150-3H-AT. + PIKTOGRAM DOL</t>
    </r>
  </si>
  <si>
    <r>
      <t xml:space="preserve">Dobava in montaža kabla brez halogenov NHXMH, N2XH-J in ostali, kategorije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znaša B2ca s1 d1 a1, v ostalih prostorih pa Cca s1 d2 a1 oz. po zahtevah NPV.</t>
    </r>
  </si>
  <si>
    <t>REKAPITULACIJA ELEKTRO INŠTALACIJSKIH DEL</t>
  </si>
  <si>
    <t>J.</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</si>
</sst>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7" formatCode="#,##0.00\ &quot;€&quot;;\-#,##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_-;\-* #,##0.00_-;_-* &quot;-&quot;??_-;_-@_-"/>
    <numFmt numFmtId="165" formatCode="&quot;$&quot;#,##0_);[Red]\(&quot;$&quot;#,##0\)"/>
    <numFmt numFmtId="166" formatCode="_(&quot;$&quot;* #,##0_);_(&quot;$&quot;* \(#,##0\);_(&quot;$&quot;* &quot;-&quot;_);_(@_)"/>
    <numFmt numFmtId="167" formatCode="_(&quot;$&quot;* #,##0.00_);_(&quot;$&quot;* \(#,##0.00\);_(&quot;$&quot;* &quot;-&quot;??_);_(@_)"/>
    <numFmt numFmtId="168" formatCode="_-* #,##0\ _S_I_T_-;\-* #,##0\ _S_I_T_-;_-* &quot;-&quot;\ _S_I_T_-;_-@_-"/>
    <numFmt numFmtId="169" formatCode="_-* #,##0.00\ &quot;SIT&quot;_-;\-* #,##0.00\ &quot;SIT&quot;_-;_-* &quot;-&quot;??\ &quot;SIT&quot;_-;_-@_-"/>
    <numFmt numFmtId="170" formatCode="_-* #,##0.00\ _S_I_T_-;\-* #,##0.00\ _S_I_T_-;_-* &quot;-&quot;??\ _S_I_T_-;_-@_-"/>
    <numFmt numFmtId="171" formatCode="#&quot;.&quot;"/>
    <numFmt numFmtId="172" formatCode="#,##0.00\ &quot;€&quot;"/>
    <numFmt numFmtId="173" formatCode="&quot;On&quot;;&quot;On&quot;;&quot;Off&quot;"/>
    <numFmt numFmtId="174" formatCode="_ [$€]\ * #,##0.00_ ;_ [$€]\ * \-#,##0.00_ ;_ [$€]\ * &quot;-&quot;??_ ;_ @_ "/>
    <numFmt numFmtId="175" formatCode="_-* #,##0\ _S_I_T_-;\-* #,##0\ _S_I_T_-;_-* &quot;-&quot;??\ _S_I_T_-;_-@_-"/>
    <numFmt numFmtId="176" formatCode="_-* #,##0.00\ _k_n_-;\-* #,##0.00\ _k_n_-;_-* &quot;-&quot;??\ _k_n_-;_-@_-"/>
    <numFmt numFmtId="177" formatCode="&quot;$&quot;#,##0\ ;\(&quot;$&quot;#,##0\)"/>
    <numFmt numFmtId="178" formatCode="m\o\n\th\ d\,\ yyyy"/>
    <numFmt numFmtId="179" formatCode="_-* #,##0.00\ _S_I_T_-;\-* #,##0.00\ _S_I_T_-;_-* \-??\ _S_I_T_-;_-@_-"/>
    <numFmt numFmtId="180" formatCode="#,#00"/>
    <numFmt numFmtId="181" formatCode="#,"/>
    <numFmt numFmtId="182" formatCode="&quot;SIT&quot;\ #,##0_);\(&quot;SIT&quot;\ #,##0\)"/>
    <numFmt numFmtId="183" formatCode="#,##0.00\ [$€-1]"/>
    <numFmt numFmtId="184" formatCode="_ * #,##0.00_-\ &quot;SLT&quot;_ ;_ * #,##0.00\-\ &quot;SLT&quot;_ ;_ * &quot;-&quot;??_-\ &quot;SLT&quot;_ ;_ @_ "/>
    <numFmt numFmtId="185" formatCode="_ * #,##0.00_-\ _S_L_T_ ;_ * #,##0.00\-\ _S_L_T_ ;_ * &quot;-&quot;??_-\ _S_L_T_ ;_ @_ "/>
    <numFmt numFmtId="186" formatCode="#,##0\ &quot;SIT&quot;;\-#,##0\ &quot;SIT&quot;"/>
    <numFmt numFmtId="187" formatCode="[$-424]d\.\ mmmm\ yyyy"/>
    <numFmt numFmtId="188" formatCode="_-&quot;€&quot;\ * #,##0.00_-;\-&quot;€&quot;\ * #,##0.00_-;_-&quot;€&quot;\ * &quot;-&quot;??_-;_-@_-"/>
    <numFmt numFmtId="189" formatCode="General_)"/>
    <numFmt numFmtId="190" formatCode="\$#,##0\ ;\(\$#,##0\)"/>
    <numFmt numFmtId="191" formatCode="_-&quot;€ &quot;* #,##0.00_-;&quot;-€ &quot;* #,##0.00_-;_-&quot;€ &quot;* \-??_-;_-@_-"/>
    <numFmt numFmtId="192" formatCode="&quot; &quot;#,##0.00&quot; &quot;[$€]&quot; &quot;;&quot;-&quot;#,##0.00&quot; &quot;[$€]&quot; &quot;;&quot; -&quot;00&quot; &quot;[$€]&quot; &quot;;&quot; &quot;@&quot; &quot;"/>
    <numFmt numFmtId="193" formatCode="0.000"/>
    <numFmt numFmtId="194" formatCode="_-* #,##0.00\ [$€-1]_-;\-* #,##0.00\ [$€-1]_-;_-* &quot;-&quot;??\ [$€-1]_-"/>
    <numFmt numFmtId="195" formatCode="0\ &quot;kos&quot;"/>
    <numFmt numFmtId="196" formatCode="0\ &quot;m&quot;"/>
    <numFmt numFmtId="197" formatCode="#,##0.00&quot; &quot;[$€-424];[Red]&quot;-&quot;#,##0.00&quot; &quot;[$€-424]"/>
    <numFmt numFmtId="198" formatCode="#,##0.00&quot;       &quot;;&quot;-&quot;#,##0.00&quot;       &quot;;&quot; -&quot;#&quot;       &quot;;@&quot; &quot;"/>
  </numFmts>
  <fonts count="133">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Gatineau"/>
    </font>
    <font>
      <sz val="10"/>
      <name val="Arial"/>
      <family val="2"/>
      <charset val="238"/>
    </font>
    <font>
      <sz val="11"/>
      <name val="Calibri"/>
      <family val="2"/>
      <charset val="238"/>
    </font>
    <font>
      <sz val="10"/>
      <name val="Arial"/>
      <family val="2"/>
      <charset val="238"/>
    </font>
    <font>
      <u/>
      <sz val="10"/>
      <color indexed="36"/>
      <name val="Arial"/>
      <family val="2"/>
      <charset val="238"/>
    </font>
    <font>
      <u/>
      <sz val="9"/>
      <color indexed="12"/>
      <name val="Arial"/>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Arial"/>
      <family val="2"/>
      <charset val="238"/>
    </font>
    <font>
      <sz val="10"/>
      <color indexed="24"/>
      <name val="Arial"/>
      <family val="2"/>
      <charset val="238"/>
    </font>
    <font>
      <sz val="9"/>
      <name val="Futura Prins"/>
    </font>
    <font>
      <sz val="9"/>
      <name val="Futura Prins"/>
      <charset val="238"/>
    </font>
    <font>
      <b/>
      <sz val="18"/>
      <color indexed="24"/>
      <name val="Arial"/>
      <family val="2"/>
      <charset val="238"/>
    </font>
    <font>
      <b/>
      <sz val="12"/>
      <color indexed="24"/>
      <name val="Arial"/>
      <family val="2"/>
      <charset val="238"/>
    </font>
    <font>
      <b/>
      <i/>
      <sz val="16"/>
      <name val="Futura Prins"/>
      <charset val="238"/>
    </font>
    <font>
      <b/>
      <i/>
      <sz val="14"/>
      <name val="Futura Prins"/>
      <charset val="238"/>
    </font>
    <font>
      <sz val="12"/>
      <name val="Futura Prins"/>
    </font>
    <font>
      <sz val="12"/>
      <name val="Futura Prins"/>
      <charset val="238"/>
    </font>
    <font>
      <sz val="11"/>
      <name val="Futura Prins"/>
    </font>
    <font>
      <sz val="11"/>
      <name val="Futura Prins"/>
      <charset val="238"/>
    </font>
    <font>
      <b/>
      <sz val="11"/>
      <name val="Futura Prins"/>
    </font>
    <font>
      <b/>
      <sz val="11"/>
      <name val="Futura Prins"/>
      <charset val="238"/>
    </font>
    <font>
      <sz val="10"/>
      <name val="MS Sans Serif"/>
      <family val="2"/>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Arial"/>
      <family val="2"/>
      <charset val="238"/>
    </font>
    <font>
      <sz val="10"/>
      <name val="Arial"/>
      <family val="2"/>
      <charset val="238"/>
    </font>
    <font>
      <sz val="11"/>
      <color rgb="FF000000"/>
      <name val="Calibri"/>
      <family val="2"/>
      <charset val="238"/>
    </font>
    <font>
      <sz val="11"/>
      <color theme="1"/>
      <name val="Calibri"/>
      <family val="2"/>
      <scheme val="minor"/>
    </font>
    <font>
      <sz val="11"/>
      <name val="Arial"/>
      <family val="2"/>
      <charset val="238"/>
    </font>
    <font>
      <sz val="12"/>
      <name val="Courier"/>
      <family val="3"/>
    </font>
    <font>
      <sz val="10"/>
      <color theme="1"/>
      <name val="Arial Narrow"/>
      <family val="2"/>
      <charset val="238"/>
    </font>
    <font>
      <u/>
      <sz val="10"/>
      <color indexed="12"/>
      <name val="Arial CE"/>
      <charset val="238"/>
    </font>
    <font>
      <sz val="10"/>
      <name val="Times New Roman CE"/>
      <family val="1"/>
      <charset val="238"/>
    </font>
    <font>
      <sz val="10"/>
      <name val="Helv"/>
      <charset val="204"/>
    </font>
    <font>
      <sz val="10"/>
      <color indexed="8"/>
      <name val="Arial"/>
      <family val="2"/>
    </font>
    <font>
      <sz val="10"/>
      <name val="Arial"/>
      <family val="2"/>
      <charset val="204"/>
    </font>
    <font>
      <sz val="10"/>
      <name val="Geneva"/>
    </font>
    <font>
      <i/>
      <sz val="8"/>
      <name val="Switzerland"/>
      <charset val="238"/>
    </font>
    <font>
      <b/>
      <i/>
      <sz val="14"/>
      <name val="Futura Prins"/>
    </font>
    <font>
      <u/>
      <sz val="10"/>
      <color indexed="12"/>
      <name val="Arial"/>
      <family val="2"/>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Times New Roman CE"/>
      <charset val="238"/>
    </font>
    <font>
      <sz val="10"/>
      <name val="Century Schoolbook CE"/>
      <family val="1"/>
      <charset val="238"/>
    </font>
    <font>
      <b/>
      <i/>
      <sz val="16"/>
      <name val="Futura Prins"/>
    </font>
    <font>
      <sz val="12"/>
      <name val="Times New Roman CE"/>
      <charset val="238"/>
    </font>
    <font>
      <sz val="5"/>
      <name val="Courier New CE"/>
      <family val="3"/>
      <charset val="238"/>
    </font>
    <font>
      <b/>
      <sz val="10"/>
      <name val="Courier New CE"/>
      <family val="3"/>
      <charset val="238"/>
    </font>
    <font>
      <sz val="11"/>
      <name val="Arial Narrow CE"/>
      <charset val="238"/>
    </font>
    <font>
      <sz val="11"/>
      <color indexed="8"/>
      <name val="Arial1"/>
      <charset val="238"/>
    </font>
    <font>
      <sz val="12"/>
      <name val="Times New Roman"/>
      <family val="1"/>
      <charset val="238"/>
    </font>
    <font>
      <sz val="10"/>
      <color indexed="60"/>
      <name val="Arial"/>
      <family val="2"/>
      <charset val="238"/>
    </font>
    <font>
      <b/>
      <i/>
      <sz val="16"/>
      <color rgb="FF000000"/>
      <name val="Arial1"/>
      <charset val="238"/>
    </font>
    <font>
      <u/>
      <sz val="13"/>
      <color rgb="FF0000FF"/>
      <name val="Arial CE1"/>
      <charset val="238"/>
    </font>
    <font>
      <b/>
      <sz val="15"/>
      <color rgb="FF333399"/>
      <name val="Calibri"/>
      <family val="2"/>
      <charset val="238"/>
    </font>
    <font>
      <sz val="10"/>
      <color rgb="FF9C6500"/>
      <name val="Arial"/>
      <family val="2"/>
      <charset val="238"/>
    </font>
    <font>
      <sz val="11"/>
      <color rgb="FF000000"/>
      <name val="Arial1"/>
      <charset val="238"/>
    </font>
    <font>
      <sz val="10"/>
      <color rgb="FFFA7D00"/>
      <name val="MS Sans Serif"/>
      <family val="2"/>
      <charset val="238"/>
    </font>
    <font>
      <b/>
      <i/>
      <u/>
      <sz val="11"/>
      <color rgb="FF000000"/>
      <name val="Arial1"/>
      <charset val="238"/>
    </font>
    <font>
      <b/>
      <sz val="11"/>
      <name val="Calibri"/>
      <family val="2"/>
      <charset val="238"/>
      <scheme val="minor"/>
    </font>
    <font>
      <sz val="11"/>
      <name val="Calibri"/>
      <family val="2"/>
      <charset val="238"/>
      <scheme val="minor"/>
    </font>
    <font>
      <b/>
      <i/>
      <sz val="11"/>
      <name val="Calibri"/>
      <family val="2"/>
      <charset val="238"/>
      <scheme val="minor"/>
    </font>
    <font>
      <b/>
      <sz val="12"/>
      <color indexed="8"/>
      <name val="Calibri"/>
      <family val="2"/>
      <charset val="238"/>
      <scheme val="minor"/>
    </font>
    <font>
      <sz val="9"/>
      <name val="Calibri"/>
      <family val="2"/>
      <charset val="238"/>
      <scheme val="minor"/>
    </font>
    <font>
      <sz val="11"/>
      <name val="Calibri"/>
      <family val="2"/>
      <scheme val="minor"/>
    </font>
  </fonts>
  <fills count="68">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54"/>
        <bgColor indexed="23"/>
      </patternFill>
    </fill>
    <fill>
      <patternFill patternType="solid">
        <fgColor indexed="42"/>
        <bgColor indexed="27"/>
      </patternFill>
    </fill>
    <fill>
      <patternFill patternType="solid">
        <fgColor rgb="FFFFFFCC"/>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bottom/>
      <diagonal/>
    </border>
    <border>
      <left/>
      <right/>
      <top/>
      <bottom style="thin">
        <color indexed="49"/>
      </bottom>
      <diagonal/>
    </border>
    <border>
      <left style="thin">
        <color indexed="8"/>
      </left>
      <right/>
      <top/>
      <bottom/>
      <diagonal/>
    </border>
    <border>
      <left/>
      <right/>
      <top/>
      <bottom style="thin">
        <color rgb="FF33CCCC"/>
      </bottom>
      <diagonal/>
    </border>
    <border>
      <left/>
      <right/>
      <top style="thin">
        <color indexed="64"/>
      </top>
      <bottom style="thin">
        <color indexed="64"/>
      </bottom>
      <diagonal/>
    </border>
  </borders>
  <cellStyleXfs count="4358">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7" fontId="28" fillId="0" borderId="0" applyFont="0" applyFill="0" applyBorder="0" applyAlignment="0" applyProtection="0"/>
    <xf numFmtId="178" fontId="29" fillId="0" borderId="0">
      <protection locked="0"/>
    </xf>
    <xf numFmtId="41" fontId="3" fillId="0" borderId="0" applyFont="0" applyFill="0" applyBorder="0" applyAlignment="0" applyProtection="0"/>
    <xf numFmtId="43"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79" fontId="1" fillId="0" borderId="0"/>
    <xf numFmtId="0" fontId="1" fillId="0" borderId="0"/>
    <xf numFmtId="165" fontId="30" fillId="0" borderId="0" applyFill="0" applyBorder="0" applyAlignment="0" applyProtection="0"/>
    <xf numFmtId="0" fontId="16" fillId="0" borderId="0" applyNumberFormat="0" applyFill="0" applyBorder="0" applyAlignment="0" applyProtection="0"/>
    <xf numFmtId="180"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1" fontId="31" fillId="0" borderId="0">
      <protection locked="0"/>
    </xf>
    <xf numFmtId="181"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4" fontId="5" fillId="0" borderId="0"/>
    <xf numFmtId="183"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3" fontId="40" fillId="0" borderId="0"/>
    <xf numFmtId="0" fontId="37" fillId="0" borderId="0"/>
    <xf numFmtId="0" fontId="37" fillId="0" borderId="0"/>
    <xf numFmtId="0" fontId="2" fillId="0" borderId="0" applyNumberFormat="0" applyFill="0" applyBorder="0" applyAlignment="0" applyProtection="0"/>
    <xf numFmtId="0" fontId="24" fillId="0" borderId="0"/>
    <xf numFmtId="0" fontId="42"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4" fillId="0" borderId="0"/>
    <xf numFmtId="0" fontId="24" fillId="0" borderId="0"/>
    <xf numFmtId="0" fontId="44" fillId="0" borderId="0"/>
    <xf numFmtId="0" fontId="24" fillId="0" borderId="0"/>
    <xf numFmtId="0" fontId="23" fillId="0" borderId="0"/>
    <xf numFmtId="0" fontId="23" fillId="0" borderId="0"/>
    <xf numFmtId="0" fontId="24" fillId="0" borderId="0"/>
    <xf numFmtId="182"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22" fillId="0" borderId="13" applyNumberFormat="0" applyFill="0" applyAlignment="0" applyProtection="0"/>
    <xf numFmtId="44" fontId="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 fillId="0" borderId="0" applyFont="0" applyFill="0" applyBorder="0" applyAlignment="0" applyProtection="0"/>
    <xf numFmtId="169" fontId="3"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8" fontId="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0"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0" fontId="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 fillId="0" borderId="0" applyFont="0" applyFill="0" applyBorder="0" applyAlignment="0" applyProtection="0"/>
    <xf numFmtId="170" fontId="2" fillId="0" borderId="0" applyFont="0" applyFill="0" applyBorder="0" applyAlignment="0" applyProtection="0"/>
    <xf numFmtId="164" fontId="24" fillId="0" borderId="0" applyFont="0" applyFill="0" applyBorder="0" applyAlignment="0" applyProtection="0"/>
    <xf numFmtId="175" fontId="24" fillId="0" borderId="0" applyFont="0" applyFill="0" applyBorder="0" applyAlignment="0" applyProtection="0"/>
    <xf numFmtId="176" fontId="27" fillId="0" borderId="0" applyFont="0" applyFill="0" applyBorder="0" applyAlignment="0" applyProtection="0"/>
    <xf numFmtId="175"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6" fontId="3" fillId="0" borderId="0" applyFont="0" applyFill="0" applyBorder="0" applyAlignment="0" applyProtection="0"/>
    <xf numFmtId="167" fontId="3" fillId="0" borderId="0" applyFont="0" applyFill="0" applyBorder="0" applyAlignment="0" applyProtection="0"/>
    <xf numFmtId="49" fontId="47" fillId="0" borderId="0" applyNumberFormat="0" applyAlignment="0">
      <alignment vertical="top"/>
    </xf>
    <xf numFmtId="171" fontId="46" fillId="0" borderId="0">
      <alignment horizontal="right" vertical="top" readingOrder="1"/>
    </xf>
    <xf numFmtId="49" fontId="46" fillId="0" borderId="0">
      <alignment horizontal="left" vertical="top" wrapText="1" readingOrder="1"/>
    </xf>
    <xf numFmtId="0" fontId="42" fillId="0" borderId="0"/>
    <xf numFmtId="49" fontId="46" fillId="0" borderId="0">
      <alignment horizontal="center"/>
    </xf>
    <xf numFmtId="4" fontId="45" fillId="39" borderId="15">
      <alignment horizontal="right" readingOrder="1"/>
      <protection locked="0"/>
    </xf>
    <xf numFmtId="172" fontId="46" fillId="0" borderId="0">
      <alignment horizontal="right" readingOrder="1"/>
    </xf>
    <xf numFmtId="49" fontId="46" fillId="0" borderId="0">
      <alignment vertical="top"/>
    </xf>
    <xf numFmtId="0" fontId="2" fillId="0" borderId="0"/>
    <xf numFmtId="0" fontId="2" fillId="0" borderId="0"/>
    <xf numFmtId="0" fontId="41" fillId="0" borderId="0"/>
    <xf numFmtId="0" fontId="48" fillId="0" borderId="0"/>
    <xf numFmtId="0" fontId="2" fillId="0" borderId="0"/>
    <xf numFmtId="0" fontId="2" fillId="0" borderId="0"/>
    <xf numFmtId="170" fontId="49" fillId="0" borderId="0" applyFont="0" applyFill="0" applyBorder="0" applyAlignment="0" applyProtection="0"/>
    <xf numFmtId="170" fontId="5" fillId="0" borderId="0" applyFont="0" applyFill="0" applyBorder="0" applyAlignment="0" applyProtection="0"/>
    <xf numFmtId="0" fontId="50" fillId="0" borderId="0"/>
    <xf numFmtId="0" fontId="42" fillId="0" borderId="0"/>
    <xf numFmtId="0" fontId="42" fillId="0" borderId="0"/>
    <xf numFmtId="0" fontId="2" fillId="0" borderId="0"/>
    <xf numFmtId="0" fontId="42" fillId="0" borderId="0"/>
    <xf numFmtId="0" fontId="5" fillId="0" borderId="0">
      <alignment vertical="top"/>
    </xf>
    <xf numFmtId="0" fontId="5" fillId="0" borderId="0">
      <alignment vertical="top"/>
    </xf>
    <xf numFmtId="0" fontId="5" fillId="0" borderId="0">
      <alignment vertical="top"/>
    </xf>
    <xf numFmtId="4" fontId="45" fillId="39" borderId="15">
      <alignment horizontal="right" readingOrder="1"/>
      <protection locked="0"/>
    </xf>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42" fillId="0" borderId="0"/>
    <xf numFmtId="0" fontId="52"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51"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7" fillId="52" borderId="0" applyNumberFormat="0" applyBorder="0" applyAlignment="0" applyProtection="0"/>
    <xf numFmtId="0" fontId="55" fillId="53" borderId="0" applyNumberFormat="0" applyBorder="0" applyAlignment="0" applyProtection="0"/>
    <xf numFmtId="0" fontId="56" fillId="54" borderId="1" applyNumberFormat="0" applyAlignment="0" applyProtection="0"/>
    <xf numFmtId="0" fontId="18" fillId="47" borderId="2" applyNumberFormat="0" applyAlignment="0" applyProtection="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16" fillId="0" borderId="0" applyNumberFormat="0" applyFill="0" applyBorder="0" applyAlignment="0" applyProtection="0"/>
    <xf numFmtId="0" fontId="53" fillId="0" borderId="0" applyNumberFormat="0" applyFill="0" applyBorder="0" applyAlignment="0" applyProtection="0">
      <alignment vertical="top"/>
      <protection locked="0"/>
    </xf>
    <xf numFmtId="0" fontId="8" fillId="48" borderId="0" applyNumberFormat="0" applyBorder="0" applyAlignment="0" applyProtection="0"/>
    <xf numFmtId="0" fontId="32" fillId="0" borderId="20" applyNumberFormat="0" applyFill="0" applyAlignment="0" applyProtection="0"/>
    <xf numFmtId="0" fontId="33" fillId="0" borderId="4" applyNumberFormat="0" applyFill="0" applyAlignment="0" applyProtection="0"/>
    <xf numFmtId="0" fontId="34" fillId="0" borderId="21" applyNumberFormat="0" applyFill="0" applyAlignment="0" applyProtection="0"/>
    <xf numFmtId="0" fontId="34" fillId="0" borderId="0" applyNumberFormat="0" applyFill="0" applyBorder="0" applyAlignment="0" applyProtection="0"/>
    <xf numFmtId="0" fontId="54" fillId="0" borderId="0" applyNumberFormat="0" applyFill="0" applyBorder="0" applyAlignment="0" applyProtection="0">
      <alignment vertical="top"/>
      <protection locked="0"/>
    </xf>
    <xf numFmtId="0" fontId="21" fillId="52" borderId="1" applyNumberFormat="0" applyAlignment="0" applyProtection="0"/>
    <xf numFmtId="0" fontId="57" fillId="0" borderId="7" applyNumberFormat="0" applyFill="0" applyAlignment="0" applyProtection="0"/>
    <xf numFmtId="0" fontId="52" fillId="0" borderId="0"/>
    <xf numFmtId="0" fontId="14" fillId="58" borderId="0" applyNumberFormat="0" applyBorder="0" applyAlignment="0" applyProtection="0"/>
    <xf numFmtId="0" fontId="2" fillId="0" borderId="0" applyNumberFormat="0" applyFill="0" applyBorder="0" applyAlignment="0" applyProtection="0"/>
    <xf numFmtId="0" fontId="41" fillId="0" borderId="0"/>
    <xf numFmtId="0" fontId="2" fillId="0" borderId="0"/>
    <xf numFmtId="0" fontId="2" fillId="45" borderId="11" applyNumberFormat="0" applyFont="0" applyAlignment="0" applyProtection="0"/>
    <xf numFmtId="9" fontId="2" fillId="0" borderId="0" applyFont="0" applyFill="0" applyBorder="0" applyAlignment="0" applyProtection="0"/>
    <xf numFmtId="0" fontId="9" fillId="54" borderId="6" applyNumberFormat="0" applyAlignment="0" applyProtection="0"/>
    <xf numFmtId="0" fontId="35" fillId="0" borderId="0" applyNumberFormat="0" applyFill="0" applyBorder="0" applyAlignment="0" applyProtection="0"/>
    <xf numFmtId="0" fontId="58" fillId="0" borderId="0"/>
    <xf numFmtId="0" fontId="10" fillId="0" borderId="0" applyNumberFormat="0" applyFill="0" applyBorder="0" applyAlignment="0" applyProtection="0"/>
    <xf numFmtId="0" fontId="22" fillId="0" borderId="22" applyNumberFormat="0" applyFill="0" applyAlignment="0" applyProtection="0"/>
    <xf numFmtId="42" fontId="2" fillId="0" borderId="0" applyFont="0" applyFill="0" applyBorder="0" applyAlignment="0" applyProtection="0"/>
    <xf numFmtId="184" fontId="2" fillId="0" borderId="0" applyFont="0" applyFill="0" applyBorder="0" applyAlignment="0" applyProtection="0"/>
    <xf numFmtId="185" fontId="2" fillId="0" borderId="0" applyFon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2"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59" borderId="0" applyNumberFormat="0" applyBorder="0" applyAlignment="0" applyProtection="0"/>
    <xf numFmtId="0" fontId="74" fillId="61" borderId="0" applyNumberFormat="0" applyBorder="0" applyAlignment="0" applyProtection="0"/>
    <xf numFmtId="0" fontId="74" fillId="6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74" fillId="62"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2" borderId="0" applyNumberFormat="0" applyBorder="0" applyAlignment="0" applyProtection="0"/>
    <xf numFmtId="0" fontId="74" fillId="61" borderId="0" applyNumberFormat="0" applyBorder="0" applyAlignment="0" applyProtection="0"/>
    <xf numFmtId="0" fontId="74" fillId="6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5" fillId="26" borderId="0" applyNumberFormat="0" applyBorder="0" applyAlignment="0" applyProtection="0"/>
    <xf numFmtId="0" fontId="75" fillId="60" borderId="0" applyNumberFormat="0" applyBorder="0" applyAlignment="0" applyProtection="0"/>
    <xf numFmtId="0" fontId="75" fillId="35" borderId="0" applyNumberFormat="0" applyBorder="0" applyAlignment="0" applyProtection="0"/>
    <xf numFmtId="0" fontId="75" fillId="62" borderId="0" applyNumberFormat="0" applyBorder="0" applyAlignment="0" applyProtection="0"/>
    <xf numFmtId="0" fontId="75" fillId="26" borderId="0" applyNumberFormat="0" applyBorder="0" applyAlignment="0" applyProtection="0"/>
    <xf numFmtId="0" fontId="75" fillId="6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76" fillId="5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77" fillId="0" borderId="7" applyNumberFormat="0" applyFill="0" applyAlignment="0" applyProtection="0"/>
    <xf numFmtId="0" fontId="78" fillId="32"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75" fillId="26" borderId="0" applyNumberFormat="0" applyBorder="0" applyAlignment="0" applyProtection="0"/>
    <xf numFmtId="0" fontId="75" fillId="22" borderId="0" applyNumberFormat="0" applyBorder="0" applyAlignment="0" applyProtection="0"/>
    <xf numFmtId="0" fontId="75" fillId="24" borderId="0" applyNumberFormat="0" applyBorder="0" applyAlignment="0" applyProtection="0"/>
    <xf numFmtId="0" fontId="75" fillId="64"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3" fontId="6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90" fontId="60" fillId="0" borderId="0" applyFont="0" applyFill="0" applyBorder="0" applyAlignment="0" applyProtection="0"/>
    <xf numFmtId="0" fontId="60" fillId="0" borderId="0" applyFont="0" applyFill="0" applyBorder="0" applyAlignment="0" applyProtection="0"/>
    <xf numFmtId="0" fontId="61" fillId="0" borderId="15" applyAlignment="0"/>
    <xf numFmtId="0" fontId="62" fillId="0" borderId="15" applyAlignment="0"/>
    <xf numFmtId="0" fontId="62" fillId="0" borderId="15" applyAlignment="0"/>
    <xf numFmtId="0" fontId="62" fillId="0" borderId="15" applyAlignment="0"/>
    <xf numFmtId="188" fontId="2" fillId="0" borderId="0" applyFont="0" applyFill="0" applyBorder="0" applyAlignment="0" applyProtection="0"/>
    <xf numFmtId="191" fontId="41" fillId="0" borderId="0" applyFill="0" applyBorder="0" applyAlignment="0" applyProtection="0"/>
    <xf numFmtId="188" fontId="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 fontId="60" fillId="0" borderId="0" applyFon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79" fillId="63"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65" fillId="0" borderId="0">
      <alignment vertical="top"/>
    </xf>
    <xf numFmtId="0" fontId="65" fillId="0" borderId="0">
      <alignment vertical="top"/>
    </xf>
    <xf numFmtId="0" fontId="11" fillId="0" borderId="3" applyNumberFormat="0" applyFill="0" applyAlignment="0" applyProtection="0"/>
    <xf numFmtId="0" fontId="11" fillId="0" borderId="3" applyNumberFormat="0" applyFill="0" applyAlignment="0" applyProtection="0"/>
    <xf numFmtId="0" fontId="66" fillId="0" borderId="0"/>
    <xf numFmtId="0" fontId="66" fillId="0" borderId="0"/>
    <xf numFmtId="0" fontId="12" fillId="0" borderId="4" applyNumberFormat="0" applyFill="0" applyAlignment="0" applyProtection="0"/>
    <xf numFmtId="0" fontId="12" fillId="0" borderId="4" applyNumberFormat="0" applyFill="0" applyAlignment="0" applyProtection="0"/>
    <xf numFmtId="7" fontId="5" fillId="0" borderId="0"/>
    <xf numFmtId="0" fontId="39" fillId="0" borderId="0"/>
    <xf numFmtId="0" fontId="2" fillId="0" borderId="0"/>
    <xf numFmtId="0" fontId="1" fillId="0" borderId="0"/>
    <xf numFmtId="0" fontId="5" fillId="0" borderId="0"/>
    <xf numFmtId="0" fontId="5" fillId="0" borderId="0"/>
    <xf numFmtId="0" fontId="5" fillId="0" borderId="0"/>
    <xf numFmtId="7" fontId="5" fillId="0" borderId="0"/>
    <xf numFmtId="0" fontId="23" fillId="0" borderId="0"/>
    <xf numFmtId="186" fontId="59" fillId="0" borderId="0"/>
    <xf numFmtId="0" fontId="1" fillId="0" borderId="0"/>
    <xf numFmtId="0" fontId="91" fillId="0" borderId="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80" fillId="35" borderId="0" applyNumberFormat="0" applyBorder="0" applyAlignment="0" applyProtection="0"/>
    <xf numFmtId="0" fontId="2" fillId="0" borderId="0" applyNumberFormat="0" applyFill="0" applyBorder="0" applyAlignment="0" applyProtection="0"/>
    <xf numFmtId="0" fontId="67" fillId="0" borderId="0"/>
    <xf numFmtId="189" fontId="40" fillId="0" borderId="0"/>
    <xf numFmtId="189" fontId="40" fillId="0" borderId="0"/>
    <xf numFmtId="187" fontId="40" fillId="0" borderId="0"/>
    <xf numFmtId="189" fontId="40" fillId="0" borderId="0"/>
    <xf numFmtId="189" fontId="40" fillId="0" borderId="0"/>
    <xf numFmtId="189" fontId="40" fillId="0" borderId="0"/>
    <xf numFmtId="189" fontId="4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9" fontId="40" fillId="0" borderId="0"/>
    <xf numFmtId="189" fontId="40" fillId="0" borderId="0"/>
    <xf numFmtId="189" fontId="40" fillId="0" borderId="0"/>
    <xf numFmtId="189" fontId="40" fillId="0" borderId="0"/>
    <xf numFmtId="189" fontId="4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9" fontId="40" fillId="0" borderId="0"/>
    <xf numFmtId="189" fontId="40" fillId="0" borderId="0"/>
    <xf numFmtId="189" fontId="40" fillId="0" borderId="0"/>
    <xf numFmtId="189" fontId="40" fillId="0" borderId="0"/>
    <xf numFmtId="0" fontId="2" fillId="0" borderId="0" applyNumberFormat="0" applyFill="0" applyBorder="0" applyAlignment="0" applyProtection="0"/>
    <xf numFmtId="0" fontId="2" fillId="0" borderId="0" applyNumberFormat="0" applyFill="0" applyBorder="0" applyAlignment="0" applyProtection="0"/>
    <xf numFmtId="189" fontId="40" fillId="0" borderId="0"/>
    <xf numFmtId="0" fontId="68" fillId="0" borderId="0"/>
    <xf numFmtId="0" fontId="68"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67" fillId="0" borderId="0"/>
    <xf numFmtId="0" fontId="41" fillId="0" borderId="0"/>
    <xf numFmtId="0" fontId="41" fillId="0" borderId="0"/>
    <xf numFmtId="0" fontId="41" fillId="36" borderId="11" applyNumberForma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9" fontId="41" fillId="0" borderId="0" applyFill="0" applyBorder="0" applyAlignment="0" applyProtection="0"/>
    <xf numFmtId="0" fontId="81" fillId="5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49" fontId="69" fillId="40" borderId="23">
      <alignment horizontal="center" vertical="top" wrapText="1"/>
    </xf>
    <xf numFmtId="49" fontId="70" fillId="40" borderId="23">
      <alignment horizontal="center" vertical="top" wrapText="1"/>
    </xf>
    <xf numFmtId="49" fontId="70" fillId="40" borderId="23">
      <alignment horizontal="center" vertical="top" wrapText="1"/>
    </xf>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73" fillId="0" borderId="0"/>
    <xf numFmtId="0" fontId="23" fillId="0" borderId="0"/>
    <xf numFmtId="0" fontId="82" fillId="0" borderId="0" applyNumberFormat="0" applyFill="0" applyBorder="0" applyAlignment="0" applyProtection="0"/>
    <xf numFmtId="0" fontId="8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84" fillId="0" borderId="0" applyNumberFormat="0" applyFill="0" applyBorder="0" applyAlignment="0" applyProtection="0"/>
    <xf numFmtId="0" fontId="85" fillId="0" borderId="24" applyNumberFormat="0" applyFill="0" applyAlignment="0" applyProtection="0"/>
    <xf numFmtId="0" fontId="86" fillId="0" borderId="4" applyNumberFormat="0" applyFill="0" applyAlignment="0" applyProtection="0"/>
    <xf numFmtId="0" fontId="87" fillId="0" borderId="25" applyNumberFormat="0" applyFill="0" applyAlignment="0" applyProtection="0"/>
    <xf numFmtId="0" fontId="87" fillId="0" borderId="0" applyNumberFormat="0" applyFill="0" applyBorder="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60" fillId="0" borderId="26" applyNumberFormat="0" applyFont="0" applyFill="0" applyAlignment="0" applyProtection="0"/>
    <xf numFmtId="0" fontId="88" fillId="0" borderId="27" applyNumberFormat="0" applyFill="0" applyAlignment="0" applyProtection="0"/>
    <xf numFmtId="0" fontId="89" fillId="28" borderId="0" applyNumberFormat="0" applyBorder="0" applyAlignment="0" applyProtection="0"/>
    <xf numFmtId="0" fontId="90" fillId="65"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91" fillId="0" borderId="0"/>
    <xf numFmtId="0" fontId="92" fillId="0" borderId="0"/>
    <xf numFmtId="0" fontId="2" fillId="0" borderId="0"/>
    <xf numFmtId="0" fontId="2" fillId="0" borderId="0" applyNumberFormat="0" applyFill="0" applyBorder="0" applyAlignment="0" applyProtection="0"/>
    <xf numFmtId="0" fontId="93" fillId="0" borderId="0" applyNumberFormat="0" applyFont="0" applyBorder="0" applyProtection="0"/>
    <xf numFmtId="0" fontId="2" fillId="0" borderId="0" applyNumberFormat="0" applyFill="0" applyBorder="0" applyAlignment="0" applyProtection="0"/>
    <xf numFmtId="192"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4" fillId="0" borderId="0"/>
    <xf numFmtId="0" fontId="41" fillId="0" borderId="0"/>
    <xf numFmtId="0" fontId="41" fillId="0" borderId="0"/>
    <xf numFmtId="0" fontId="94" fillId="0" borderId="0"/>
    <xf numFmtId="4" fontId="95" fillId="0" borderId="0">
      <alignment horizontal="justify" vertical="justify"/>
    </xf>
    <xf numFmtId="4" fontId="6" fillId="0" borderId="0">
      <alignment horizontal="justify"/>
    </xf>
    <xf numFmtId="0" fontId="1" fillId="0" borderId="0"/>
    <xf numFmtId="170" fontId="5" fillId="0" borderId="0" applyFont="0" applyFill="0" applyBorder="0" applyAlignment="0" applyProtection="0"/>
    <xf numFmtId="0" fontId="2" fillId="0" borderId="0"/>
    <xf numFmtId="0" fontId="2" fillId="0" borderId="0"/>
    <xf numFmtId="0" fontId="11" fillId="0" borderId="3" applyNumberFormat="0" applyFill="0" applyAlignment="0" applyProtection="0"/>
    <xf numFmtId="0" fontId="42" fillId="0" borderId="0"/>
    <xf numFmtId="0" fontId="1" fillId="0" borderId="0"/>
    <xf numFmtId="0" fontId="1" fillId="0" borderId="0"/>
    <xf numFmtId="0" fontId="23" fillId="0" borderId="0"/>
    <xf numFmtId="0" fontId="5" fillId="0" borderId="0"/>
    <xf numFmtId="0" fontId="24" fillId="0" borderId="0"/>
    <xf numFmtId="0" fontId="51" fillId="0" borderId="0"/>
    <xf numFmtId="0" fontId="2" fillId="0" borderId="0"/>
    <xf numFmtId="170" fontId="96"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9" fontId="42" fillId="0" borderId="0" applyFont="0" applyFill="0" applyBorder="0" applyAlignment="0" applyProtection="0"/>
    <xf numFmtId="9" fontId="1" fillId="0" borderId="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7"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7" fontId="5" fillId="0" borderId="0"/>
    <xf numFmtId="7" fontId="5" fillId="0" borderId="0"/>
    <xf numFmtId="44" fontId="1" fillId="0" borderId="0" applyFont="0" applyFill="0" applyBorder="0" applyAlignment="0" applyProtection="0"/>
    <xf numFmtId="0" fontId="73" fillId="0" borderId="0"/>
    <xf numFmtId="0" fontId="100" fillId="0" borderId="0"/>
    <xf numFmtId="0" fontId="100" fillId="0" borderId="0"/>
    <xf numFmtId="0" fontId="23" fillId="0" borderId="0"/>
    <xf numFmtId="0" fontId="23" fillId="0" borderId="0"/>
    <xf numFmtId="0" fontId="101" fillId="0" borderId="0">
      <alignment vertical="top"/>
    </xf>
    <xf numFmtId="0" fontId="101" fillId="0" borderId="0">
      <alignment vertical="top"/>
    </xf>
    <xf numFmtId="0" fontId="101" fillId="0" borderId="0">
      <alignment vertical="top"/>
    </xf>
    <xf numFmtId="0" fontId="26" fillId="0" borderId="0"/>
    <xf numFmtId="0" fontId="23"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 fillId="9"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1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29"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2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19" fillId="29" borderId="1" applyNumberFormat="0" applyAlignment="0" applyProtection="0"/>
    <xf numFmtId="0" fontId="73" fillId="0" borderId="0"/>
    <xf numFmtId="0" fontId="18" fillId="31" borderId="2" applyNumberFormat="0" applyAlignment="0" applyProtection="0"/>
    <xf numFmtId="38" fontId="103"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0" fontId="61" fillId="0" borderId="15" applyAlignment="0"/>
    <xf numFmtId="0" fontId="61" fillId="0" borderId="15" applyAlignment="0"/>
    <xf numFmtId="0" fontId="61" fillId="0" borderId="15">
      <alignment vertical="top" wrapText="1"/>
    </xf>
    <xf numFmtId="0" fontId="62" fillId="0" borderId="15" applyAlignment="0"/>
    <xf numFmtId="188" fontId="2" fillId="0" borderId="0" applyFont="0" applyFill="0" applyBorder="0" applyAlignment="0" applyProtection="0"/>
    <xf numFmtId="188" fontId="2" fillId="0" borderId="0" applyFont="0" applyFill="0" applyBorder="0" applyAlignment="0" applyProtection="0"/>
    <xf numFmtId="0" fontId="5" fillId="0" borderId="0" applyFont="0" applyFill="0" applyBorder="0" applyAlignment="0" applyProtection="0"/>
    <xf numFmtId="194" fontId="104" fillId="0" borderId="0" applyFont="0" applyFill="0" applyBorder="0" applyAlignment="0" applyProtection="0">
      <alignment horizontal="right" vertical="top"/>
    </xf>
    <xf numFmtId="188" fontId="2" fillId="0" borderId="0" applyFont="0" applyFill="0" applyBorder="0" applyAlignment="0" applyProtection="0"/>
    <xf numFmtId="188" fontId="2" fillId="0" borderId="0" applyFont="0" applyFill="0" applyBorder="0" applyAlignment="0" applyProtection="0"/>
    <xf numFmtId="194" fontId="104" fillId="0" borderId="0" applyFont="0" applyFill="0" applyBorder="0" applyAlignment="0" applyProtection="0">
      <alignment horizontal="right" vertical="top"/>
    </xf>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0" fontId="16" fillId="0" borderId="0" applyNumberFormat="0" applyFill="0" applyBorder="0" applyAlignment="0" applyProtection="0"/>
    <xf numFmtId="0" fontId="8" fillId="6" borderId="0" applyNumberFormat="0" applyBorder="0" applyAlignment="0" applyProtection="0"/>
    <xf numFmtId="0" fontId="120" fillId="0" borderId="0" applyNumberFormat="0" applyBorder="0" applyProtection="0">
      <alignment horizontal="center"/>
    </xf>
    <xf numFmtId="0" fontId="11" fillId="0" borderId="3" applyNumberFormat="0" applyFill="0" applyAlignment="0" applyProtection="0"/>
    <xf numFmtId="0" fontId="105" fillId="0" borderId="0"/>
    <xf numFmtId="0" fontId="66" fillId="0" borderId="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20" fillId="0" borderId="0" applyNumberFormat="0" applyBorder="0" applyProtection="0">
      <alignment horizontal="center" textRotation="90"/>
    </xf>
    <xf numFmtId="0" fontId="121" fillId="0" borderId="0" applyNumberFormat="0" applyBorder="0" applyProtection="0"/>
    <xf numFmtId="0" fontId="106" fillId="0" borderId="0" applyNumberFormat="0" applyFill="0" applyBorder="0" applyAlignment="0" applyProtection="0">
      <alignment vertical="top"/>
      <protection locked="0"/>
    </xf>
    <xf numFmtId="0" fontId="121" fillId="0" borderId="0" applyNumberFormat="0" applyBorder="0" applyProtection="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21" fillId="9" borderId="1" applyNumberFormat="0" applyAlignment="0" applyProtection="0"/>
    <xf numFmtId="39" fontId="41" fillId="0" borderId="29">
      <alignment horizontal="right" vertical="top" wrapText="1"/>
    </xf>
    <xf numFmtId="195" fontId="111" fillId="0" borderId="0" applyFill="0" applyBorder="0" applyProtection="0">
      <alignment horizontal="left" vertical="top" wrapText="1"/>
    </xf>
    <xf numFmtId="0" fontId="17" fillId="0" borderId="7" applyNumberFormat="0" applyFill="0" applyAlignment="0" applyProtection="0"/>
    <xf numFmtId="196" fontId="111" fillId="0" borderId="0" applyFill="0" applyBorder="0" applyProtection="0">
      <alignment horizontal="left" vertical="top" wrapText="1"/>
    </xf>
    <xf numFmtId="49" fontId="118" fillId="0" borderId="16">
      <alignment horizontal="left" vertical="top" wrapText="1"/>
    </xf>
    <xf numFmtId="0" fontId="32" fillId="0" borderId="24" applyNumberFormat="0" applyFill="0" applyAlignment="0" applyProtection="0"/>
    <xf numFmtId="0" fontId="122" fillId="0" borderId="32" applyNumberFormat="0" applyProtection="0"/>
    <xf numFmtId="0" fontId="112" fillId="0" borderId="0">
      <alignment vertical="top"/>
    </xf>
    <xf numFmtId="0" fontId="32" fillId="0" borderId="30" applyNumberFormat="0" applyProtection="0"/>
    <xf numFmtId="0" fontId="33" fillId="0" borderId="4" applyNumberFormat="0" applyFill="0" applyAlignment="0" applyProtection="0"/>
    <xf numFmtId="0" fontId="105" fillId="0" borderId="0"/>
    <xf numFmtId="0" fontId="34" fillId="0" borderId="25" applyNumberFormat="0" applyFill="0" applyAlignment="0" applyProtection="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5" fillId="0" borderId="0"/>
    <xf numFmtId="0" fontId="123" fillId="0" borderId="0"/>
    <xf numFmtId="0" fontId="42"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1" fillId="0" borderId="0"/>
    <xf numFmtId="0" fontId="67" fillId="0" borderId="0"/>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17" fillId="0" borderId="0"/>
    <xf numFmtId="0" fontId="95"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2" fillId="0" borderId="0">
      <alignment vertical="top"/>
    </xf>
    <xf numFmtId="0" fontId="99" fillId="0" borderId="0"/>
    <xf numFmtId="0" fontId="1" fillId="0" borderId="0"/>
    <xf numFmtId="0" fontId="1" fillId="0" borderId="0"/>
    <xf numFmtId="0" fontId="1"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1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7" fillId="0" borderId="0"/>
    <xf numFmtId="0" fontId="5" fillId="0" borderId="0"/>
    <xf numFmtId="0" fontId="68" fillId="0" borderId="0"/>
    <xf numFmtId="0" fontId="2" fillId="0" borderId="0"/>
    <xf numFmtId="0" fontId="2" fillId="0" borderId="0"/>
    <xf numFmtId="0" fontId="2" fillId="0" borderId="0"/>
    <xf numFmtId="0" fontId="68"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2" fontId="2" fillId="0" borderId="0">
      <alignment horizontal="right"/>
    </xf>
    <xf numFmtId="0" fontId="2" fillId="0" borderId="0"/>
    <xf numFmtId="2" fontId="2" fillId="0" borderId="0">
      <alignment horizontal="right"/>
    </xf>
    <xf numFmtId="0" fontId="2" fillId="0" borderId="0"/>
    <xf numFmtId="0" fontId="102" fillId="0" borderId="0"/>
    <xf numFmtId="0" fontId="48" fillId="0" borderId="0"/>
    <xf numFmtId="0" fontId="113" fillId="0" borderId="0"/>
    <xf numFmtId="0" fontId="68" fillId="7" borderId="11" applyNumberFormat="0" applyFont="0" applyAlignment="0" applyProtection="0"/>
    <xf numFmtId="9" fontId="119" fillId="0" borderId="0" applyFont="0" applyFill="0" applyBorder="0" applyAlignment="0" applyProtection="0"/>
    <xf numFmtId="9" fontId="5" fillId="0" borderId="0" applyFont="0" applyFill="0" applyBorder="0" applyAlignment="0" applyProtection="0"/>
    <xf numFmtId="0" fontId="5" fillId="7" borderId="11" applyNumberFormat="0" applyFont="0" applyAlignment="0" applyProtection="0"/>
    <xf numFmtId="0" fontId="1" fillId="66"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1" fillId="66" borderId="28" applyNumberFormat="0" applyFont="0" applyAlignment="0" applyProtection="0"/>
    <xf numFmtId="0" fontId="1" fillId="66"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1" fillId="66"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9" fillId="29" borderId="6" applyNumberFormat="0" applyAlignment="0" applyProtection="0"/>
    <xf numFmtId="9" fontId="2" fillId="0" borderId="0" applyFont="0" applyFill="0" applyBorder="0" applyAlignment="0" applyProtection="0"/>
    <xf numFmtId="9" fontId="5" fillId="0" borderId="0" applyFont="0" applyFill="0" applyBorder="0" applyAlignment="0" applyProtection="0"/>
    <xf numFmtId="4" fontId="114" fillId="0" borderId="0">
      <alignment vertical="top"/>
      <protection hidden="1"/>
    </xf>
    <xf numFmtId="0" fontId="7" fillId="17" borderId="0" applyNumberFormat="0" applyBorder="0" applyAlignment="0" applyProtection="0"/>
    <xf numFmtId="0" fontId="7" fillId="17" borderId="0" applyNumberFormat="0" applyBorder="0" applyAlignment="0" applyProtection="0"/>
    <xf numFmtId="49" fontId="69" fillId="40" borderId="23">
      <alignment horizontal="center" vertical="top" wrapText="1"/>
    </xf>
    <xf numFmtId="49" fontId="69" fillId="40" borderId="23">
      <alignment horizontal="center" vertical="top" wrapText="1"/>
    </xf>
    <xf numFmtId="49" fontId="70" fillId="40" borderId="23">
      <alignment horizontal="center" vertical="top" wrapText="1"/>
    </xf>
    <xf numFmtId="49" fontId="70" fillId="40" borderId="23">
      <alignment horizontal="center" vertical="top" wrapText="1"/>
    </xf>
    <xf numFmtId="49" fontId="70" fillId="40" borderId="23">
      <alignment horizontal="center" vertical="top" wrapText="1"/>
    </xf>
    <xf numFmtId="49" fontId="70" fillId="40" borderId="23">
      <alignment horizontal="center" vertical="top" wrapText="1"/>
    </xf>
    <xf numFmtId="0" fontId="19" fillId="34" borderId="1" applyNumberFormat="0" applyAlignment="0" applyProtection="0"/>
    <xf numFmtId="0" fontId="19" fillId="34" borderId="1" applyNumberFormat="0" applyAlignment="0" applyProtection="0"/>
    <xf numFmtId="4" fontId="115" fillId="0" borderId="0" applyProtection="0">
      <alignment horizontal="left"/>
      <protection locked="0"/>
    </xf>
    <xf numFmtId="0" fontId="126" fillId="0" borderId="0" applyNumberFormat="0" applyBorder="0" applyProtection="0"/>
    <xf numFmtId="197" fontId="126" fillId="0" borderId="0" applyBorder="0" applyProtection="0"/>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1" fillId="0" borderId="0" applyNumberFormat="0" applyProtection="0">
      <alignment horizontal="right" vertical="top"/>
      <protection locked="0"/>
    </xf>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100" fillId="0" borderId="0"/>
    <xf numFmtId="0" fontId="23" fillId="0" borderId="0"/>
    <xf numFmtId="0" fontId="23" fillId="0" borderId="0"/>
    <xf numFmtId="0" fontId="100" fillId="0" borderId="0"/>
    <xf numFmtId="0" fontId="41" fillId="0" borderId="31">
      <alignment horizontal="left" vertical="top" wrapText="1"/>
    </xf>
    <xf numFmtId="0" fontId="2" fillId="0" borderId="31">
      <alignment horizontal="left" vertical="top" wrapText="1"/>
    </xf>
    <xf numFmtId="0" fontId="10" fillId="0" borderId="0" applyNumberFormat="0" applyFill="0" applyBorder="0" applyAlignment="0" applyProtection="0"/>
    <xf numFmtId="0" fontId="22" fillId="0" borderId="13" applyNumberFormat="0" applyFill="0" applyAlignment="0" applyProtection="0"/>
    <xf numFmtId="198" fontId="117" fillId="0" borderId="0" applyFont="0" applyBorder="0" applyProtection="0"/>
    <xf numFmtId="170" fontId="11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98" fontId="117" fillId="0" borderId="0" applyFont="0" applyBorder="0" applyProtection="0"/>
    <xf numFmtId="170" fontId="5" fillId="0" borderId="0" applyFont="0" applyFill="0" applyBorder="0" applyAlignment="0" applyProtection="0"/>
    <xf numFmtId="170" fontId="2" fillId="0" borderId="0" applyFont="0" applyFill="0" applyBorder="0" applyAlignment="0" applyProtection="0"/>
    <xf numFmtId="0" fontId="22" fillId="0" borderId="27" applyNumberFormat="0" applyFill="0" applyAlignment="0" applyProtection="0"/>
    <xf numFmtId="0" fontId="15" fillId="0" borderId="0" applyNumberFormat="0" applyFill="0" applyBorder="0" applyAlignment="0" applyProtection="0"/>
    <xf numFmtId="0" fontId="32" fillId="0" borderId="24" applyNumberFormat="0" applyFill="0" applyAlignment="0" applyProtection="0"/>
    <xf numFmtId="0" fontId="73" fillId="0" borderId="0"/>
    <xf numFmtId="0" fontId="102" fillId="0" borderId="0"/>
    <xf numFmtId="0" fontId="124" fillId="0" borderId="0"/>
    <xf numFmtId="0" fontId="2" fillId="0" borderId="0"/>
  </cellStyleXfs>
  <cellXfs count="107">
    <xf numFmtId="0" fontId="0" fillId="0" borderId="0" xfId="0"/>
    <xf numFmtId="49" fontId="128" fillId="0" borderId="0" xfId="0" applyNumberFormat="1" applyFont="1" applyAlignment="1">
      <alignment vertical="top" wrapText="1"/>
    </xf>
    <xf numFmtId="0" fontId="128" fillId="0" borderId="0" xfId="0" applyFont="1"/>
    <xf numFmtId="4" fontId="128" fillId="0" borderId="0" xfId="0" applyNumberFormat="1" applyFont="1"/>
    <xf numFmtId="172" fontId="128" fillId="0" borderId="0" xfId="0" applyNumberFormat="1" applyFont="1"/>
    <xf numFmtId="0" fontId="128" fillId="0" borderId="0" xfId="0" applyFont="1" applyAlignment="1">
      <alignment vertical="top"/>
    </xf>
    <xf numFmtId="4" fontId="129" fillId="0" borderId="17" xfId="0" applyNumberFormat="1" applyFont="1" applyBorder="1"/>
    <xf numFmtId="193" fontId="128" fillId="0" borderId="19" xfId="0" applyNumberFormat="1" applyFont="1" applyBorder="1" applyAlignment="1">
      <alignment horizontal="left" vertical="top" wrapText="1"/>
    </xf>
    <xf numFmtId="4" fontId="128" fillId="0" borderId="0" xfId="0" applyNumberFormat="1" applyFont="1" applyAlignment="1">
      <alignment vertical="top"/>
    </xf>
    <xf numFmtId="0" fontId="128" fillId="0" borderId="0" xfId="833" applyFont="1" applyAlignment="1">
      <alignment vertical="top"/>
    </xf>
    <xf numFmtId="0" fontId="128" fillId="0" borderId="0" xfId="986" applyFont="1" applyAlignment="1">
      <alignment vertical="top"/>
    </xf>
    <xf numFmtId="4" fontId="128" fillId="0" borderId="18" xfId="0" applyNumberFormat="1" applyFont="1" applyBorder="1"/>
    <xf numFmtId="0" fontId="127" fillId="0" borderId="0" xfId="0" applyFont="1" applyAlignment="1">
      <alignment vertical="top" wrapText="1"/>
    </xf>
    <xf numFmtId="0" fontId="128" fillId="0" borderId="0" xfId="2800" applyFont="1"/>
    <xf numFmtId="172" fontId="127" fillId="0" borderId="0" xfId="0" applyNumberFormat="1" applyFont="1"/>
    <xf numFmtId="4" fontId="129" fillId="0" borderId="0" xfId="0" applyNumberFormat="1" applyFont="1"/>
    <xf numFmtId="172" fontId="128" fillId="0" borderId="0" xfId="0" applyNumberFormat="1" applyFont="1" applyAlignment="1">
      <alignment vertical="top"/>
    </xf>
    <xf numFmtId="4" fontId="127" fillId="0" borderId="0" xfId="0" applyNumberFormat="1" applyFont="1"/>
    <xf numFmtId="4" fontId="127" fillId="0" borderId="0" xfId="0" applyNumberFormat="1" applyFont="1" applyAlignment="1">
      <alignment wrapText="1"/>
    </xf>
    <xf numFmtId="4" fontId="128" fillId="0" borderId="0" xfId="0" applyNumberFormat="1" applyFont="1" applyAlignment="1">
      <alignment wrapText="1"/>
    </xf>
    <xf numFmtId="4" fontId="128" fillId="0" borderId="0" xfId="967" applyNumberFormat="1" applyFont="1"/>
    <xf numFmtId="4" fontId="128" fillId="0" borderId="0" xfId="0" applyNumberFormat="1" applyFont="1" applyProtection="1">
      <protection locked="0"/>
    </xf>
    <xf numFmtId="4" fontId="128" fillId="0" borderId="0" xfId="993" applyNumberFormat="1" applyFont="1"/>
    <xf numFmtId="4" fontId="128" fillId="0" borderId="0" xfId="1654" applyNumberFormat="1" applyFont="1"/>
    <xf numFmtId="4" fontId="128" fillId="0" borderId="0" xfId="2712" applyNumberFormat="1" applyFont="1" applyAlignment="1">
      <alignment horizontal="right"/>
    </xf>
    <xf numFmtId="4" fontId="128" fillId="0" borderId="0" xfId="1654" applyNumberFormat="1" applyFont="1" applyAlignment="1">
      <alignment horizontal="right"/>
    </xf>
    <xf numFmtId="4" fontId="128" fillId="0" borderId="0" xfId="833" applyNumberFormat="1" applyFont="1" applyAlignment="1">
      <alignment horizontal="right"/>
    </xf>
    <xf numFmtId="4" fontId="128" fillId="0" borderId="0" xfId="597" applyNumberFormat="1" applyFont="1" applyProtection="1">
      <protection locked="0"/>
    </xf>
    <xf numFmtId="4" fontId="128" fillId="0" borderId="0" xfId="2698" applyNumberFormat="1" applyFont="1"/>
    <xf numFmtId="4" fontId="128" fillId="0" borderId="0" xfId="833" applyNumberFormat="1" applyFont="1" applyAlignment="1" applyProtection="1">
      <alignment wrapText="1"/>
      <protection locked="0"/>
    </xf>
    <xf numFmtId="4" fontId="128" fillId="0" borderId="0" xfId="833" applyNumberFormat="1" applyFont="1"/>
    <xf numFmtId="4" fontId="128" fillId="0" borderId="0" xfId="2709" applyNumberFormat="1" applyFont="1" applyFill="1" applyBorder="1" applyAlignment="1">
      <alignment wrapText="1"/>
    </xf>
    <xf numFmtId="4" fontId="128" fillId="0" borderId="0" xfId="597" applyNumberFormat="1" applyFont="1" applyAlignment="1">
      <alignment wrapText="1"/>
    </xf>
    <xf numFmtId="2" fontId="130" fillId="40" borderId="16" xfId="0" applyNumberFormat="1" applyFont="1" applyFill="1" applyBorder="1" applyAlignment="1">
      <alignment horizontal="left"/>
    </xf>
    <xf numFmtId="2" fontId="127" fillId="0" borderId="0" xfId="0" applyNumberFormat="1" applyFont="1" applyAlignment="1">
      <alignment horizontal="left" vertical="top"/>
    </xf>
    <xf numFmtId="2" fontId="128" fillId="0" borderId="0" xfId="0" applyNumberFormat="1" applyFont="1" applyAlignment="1">
      <alignment horizontal="left" vertical="top"/>
    </xf>
    <xf numFmtId="2" fontId="127" fillId="0" borderId="33" xfId="0" applyNumberFormat="1" applyFont="1" applyBorder="1" applyAlignment="1">
      <alignment horizontal="left" vertical="top"/>
    </xf>
    <xf numFmtId="2" fontId="128" fillId="0" borderId="0" xfId="0" applyNumberFormat="1" applyFont="1" applyAlignment="1">
      <alignment horizontal="left" vertical="top" readingOrder="1"/>
    </xf>
    <xf numFmtId="2" fontId="128" fillId="0" borderId="19" xfId="0" applyNumberFormat="1" applyFont="1" applyBorder="1" applyAlignment="1">
      <alignment horizontal="left" vertical="top" wrapText="1"/>
    </xf>
    <xf numFmtId="2" fontId="128" fillId="0" borderId="0" xfId="0" applyNumberFormat="1" applyFont="1" applyAlignment="1">
      <alignment horizontal="left" vertical="top" wrapText="1"/>
    </xf>
    <xf numFmtId="2" fontId="129" fillId="0" borderId="17" xfId="0" applyNumberFormat="1" applyFont="1" applyBorder="1" applyAlignment="1">
      <alignment horizontal="left" vertical="top"/>
    </xf>
    <xf numFmtId="2" fontId="127" fillId="40" borderId="18" xfId="0" applyNumberFormat="1" applyFont="1" applyFill="1" applyBorder="1" applyAlignment="1">
      <alignment horizontal="left" vertical="top"/>
    </xf>
    <xf numFmtId="193" fontId="128" fillId="0" borderId="0" xfId="0" applyNumberFormat="1" applyFont="1" applyAlignment="1">
      <alignment horizontal="left" vertical="top"/>
    </xf>
    <xf numFmtId="193" fontId="127" fillId="0" borderId="0" xfId="0" applyNumberFormat="1" applyFont="1" applyAlignment="1">
      <alignment horizontal="left" vertical="top"/>
    </xf>
    <xf numFmtId="193" fontId="128" fillId="0" borderId="0" xfId="986" applyNumberFormat="1" applyFont="1" applyAlignment="1">
      <alignment horizontal="left" vertical="top"/>
    </xf>
    <xf numFmtId="193" fontId="128" fillId="0" borderId="0" xfId="0" applyNumberFormat="1" applyFont="1" applyAlignment="1">
      <alignment horizontal="left" vertical="top" wrapText="1"/>
    </xf>
    <xf numFmtId="193" fontId="128" fillId="0" borderId="0" xfId="2698" applyNumberFormat="1" applyFont="1" applyAlignment="1">
      <alignment horizontal="left" vertical="top"/>
    </xf>
    <xf numFmtId="0" fontId="128" fillId="0" borderId="0" xfId="2800" applyFont="1" applyAlignment="1" applyProtection="1">
      <alignment horizontal="left" vertical="top"/>
      <protection locked="0"/>
    </xf>
    <xf numFmtId="171" fontId="128" fillId="0" borderId="0" xfId="2800" applyNumberFormat="1" applyFont="1" applyAlignment="1">
      <alignment horizontal="left" vertical="top"/>
    </xf>
    <xf numFmtId="0" fontId="128" fillId="0" borderId="0" xfId="2800" applyFont="1" applyAlignment="1">
      <alignment horizontal="left" vertical="top"/>
    </xf>
    <xf numFmtId="0" fontId="128" fillId="0" borderId="18" xfId="2800" applyFont="1" applyBorder="1" applyAlignment="1">
      <alignment horizontal="left" vertical="top"/>
    </xf>
    <xf numFmtId="2" fontId="128" fillId="0" borderId="0" xfId="736" applyNumberFormat="1" applyFont="1" applyAlignment="1">
      <alignment horizontal="left" vertical="top" wrapText="1"/>
    </xf>
    <xf numFmtId="2" fontId="129" fillId="0" borderId="0" xfId="0" applyNumberFormat="1" applyFont="1" applyAlignment="1">
      <alignment horizontal="left" vertical="top"/>
    </xf>
    <xf numFmtId="2" fontId="128" fillId="0" borderId="0" xfId="1654" applyNumberFormat="1" applyFont="1" applyAlignment="1">
      <alignment horizontal="left" vertical="top"/>
    </xf>
    <xf numFmtId="0" fontId="128" fillId="0" borderId="0" xfId="0" applyFont="1" applyAlignment="1">
      <alignment horizontal="left" vertical="top"/>
    </xf>
    <xf numFmtId="4" fontId="127" fillId="0" borderId="0" xfId="0" applyNumberFormat="1" applyFont="1" applyAlignment="1">
      <alignment horizontal="left" vertical="top"/>
    </xf>
    <xf numFmtId="0" fontId="128" fillId="0" borderId="0" xfId="0" applyFont="1" applyAlignment="1">
      <alignment horizontal="left" vertical="top" wrapText="1"/>
    </xf>
    <xf numFmtId="0" fontId="131" fillId="67" borderId="18" xfId="0" applyFont="1" applyFill="1" applyBorder="1"/>
    <xf numFmtId="4" fontId="131" fillId="67" borderId="18" xfId="0" applyNumberFormat="1" applyFont="1" applyFill="1" applyBorder="1"/>
    <xf numFmtId="4" fontId="131" fillId="40" borderId="18" xfId="0" applyNumberFormat="1" applyFont="1" applyFill="1" applyBorder="1"/>
    <xf numFmtId="49" fontId="128" fillId="0" borderId="0" xfId="0" applyNumberFormat="1" applyFont="1" applyFill="1" applyAlignment="1">
      <alignment vertical="top" wrapText="1"/>
    </xf>
    <xf numFmtId="0" fontId="128" fillId="0" borderId="0" xfId="0" applyFont="1" applyFill="1"/>
    <xf numFmtId="4" fontId="128" fillId="0" borderId="0" xfId="0" applyNumberFormat="1" applyFont="1" applyFill="1"/>
    <xf numFmtId="0" fontId="128" fillId="0" borderId="0" xfId="0" applyFont="1" applyFill="1" applyAlignment="1">
      <alignment vertical="top" wrapText="1"/>
    </xf>
    <xf numFmtId="2" fontId="128" fillId="0" borderId="0" xfId="0" applyNumberFormat="1" applyFont="1" applyFill="1" applyAlignment="1">
      <alignment vertical="top"/>
    </xf>
    <xf numFmtId="0" fontId="128" fillId="0" borderId="0" xfId="0" applyFont="1" applyFill="1" applyAlignment="1">
      <alignment horizontal="right"/>
    </xf>
    <xf numFmtId="4" fontId="128" fillId="0" borderId="0" xfId="0" applyNumberFormat="1" applyFont="1" applyFill="1" applyAlignment="1">
      <alignment horizontal="right"/>
    </xf>
    <xf numFmtId="49" fontId="127" fillId="0" borderId="33" xfId="0" applyNumberFormat="1" applyFont="1" applyFill="1" applyBorder="1" applyAlignment="1">
      <alignment vertical="top" wrapText="1"/>
    </xf>
    <xf numFmtId="0" fontId="128" fillId="0" borderId="0" xfId="0" applyFont="1" applyFill="1" applyAlignment="1">
      <alignment wrapText="1"/>
    </xf>
    <xf numFmtId="4" fontId="128" fillId="0" borderId="0" xfId="0" applyNumberFormat="1" applyFont="1" applyFill="1" applyAlignment="1">
      <alignment wrapText="1"/>
    </xf>
    <xf numFmtId="49" fontId="127" fillId="0" borderId="0" xfId="0" applyNumberFormat="1" applyFont="1" applyFill="1" applyAlignment="1">
      <alignment vertical="top" wrapText="1"/>
    </xf>
    <xf numFmtId="49" fontId="129" fillId="0" borderId="0" xfId="0" applyNumberFormat="1" applyFont="1" applyFill="1" applyAlignment="1">
      <alignment vertical="top" wrapText="1"/>
    </xf>
    <xf numFmtId="0" fontId="128" fillId="0" borderId="0" xfId="386" applyFont="1" applyFill="1" applyAlignment="1">
      <alignment horizontal="left" vertical="top" wrapText="1"/>
    </xf>
    <xf numFmtId="0" fontId="128" fillId="0" borderId="0" xfId="3787" applyFont="1" applyFill="1" applyAlignment="1">
      <alignment horizontal="left" vertical="top" wrapText="1"/>
    </xf>
    <xf numFmtId="49" fontId="129" fillId="0" borderId="17" xfId="0" applyNumberFormat="1" applyFont="1" applyFill="1" applyBorder="1" applyAlignment="1">
      <alignment vertical="top" wrapText="1"/>
    </xf>
    <xf numFmtId="0" fontId="129" fillId="0" borderId="17" xfId="0" applyFont="1" applyFill="1" applyBorder="1"/>
    <xf numFmtId="4" fontId="129" fillId="0" borderId="17" xfId="0" applyNumberFormat="1" applyFont="1" applyFill="1" applyBorder="1"/>
    <xf numFmtId="0" fontId="128" fillId="0" borderId="18" xfId="0" applyFont="1" applyFill="1" applyBorder="1"/>
    <xf numFmtId="4" fontId="128" fillId="0" borderId="18" xfId="0" applyNumberFormat="1" applyFont="1" applyFill="1" applyBorder="1"/>
    <xf numFmtId="0" fontId="128" fillId="0" borderId="0" xfId="1654" applyFont="1" applyFill="1"/>
    <xf numFmtId="0" fontId="128" fillId="0" borderId="0" xfId="2712" applyFont="1" applyFill="1"/>
    <xf numFmtId="49" fontId="128" fillId="0" borderId="0" xfId="0" applyNumberFormat="1" applyFont="1" applyFill="1" applyAlignment="1">
      <alignment horizontal="left" vertical="top" wrapText="1"/>
    </xf>
    <xf numFmtId="0" fontId="128" fillId="0" borderId="0" xfId="2712" applyFont="1" applyFill="1" applyAlignment="1">
      <alignment horizontal="center"/>
    </xf>
    <xf numFmtId="4" fontId="128" fillId="0" borderId="0" xfId="0" applyNumberFormat="1" applyFont="1" applyFill="1" applyAlignment="1">
      <alignment horizontal="center"/>
    </xf>
    <xf numFmtId="0" fontId="128" fillId="0" borderId="0" xfId="1654" applyFont="1" applyFill="1" applyAlignment="1">
      <alignment horizontal="center"/>
    </xf>
    <xf numFmtId="0" fontId="128" fillId="0" borderId="0" xfId="993" applyFont="1" applyFill="1" applyAlignment="1">
      <alignment horizontal="center"/>
    </xf>
    <xf numFmtId="0" fontId="128" fillId="0" borderId="0" xfId="0" applyFont="1" applyFill="1" applyAlignment="1">
      <alignment horizontal="center" wrapText="1"/>
    </xf>
    <xf numFmtId="0" fontId="128" fillId="0" borderId="0" xfId="0" applyFont="1" applyFill="1" applyAlignment="1">
      <alignment horizontal="center"/>
    </xf>
    <xf numFmtId="49" fontId="128" fillId="0" borderId="0" xfId="2699" applyFont="1" applyFill="1">
      <alignment horizontal="center"/>
    </xf>
    <xf numFmtId="49" fontId="128" fillId="0" borderId="0" xfId="2699" applyFont="1" applyFill="1" applyAlignment="1"/>
    <xf numFmtId="0" fontId="127" fillId="0" borderId="0" xfId="2800" applyFont="1" applyFill="1" applyAlignment="1">
      <alignment vertical="top" wrapText="1"/>
    </xf>
    <xf numFmtId="49" fontId="128" fillId="0" borderId="18" xfId="0" applyNumberFormat="1" applyFont="1" applyFill="1" applyBorder="1" applyAlignment="1">
      <alignment vertical="top" wrapText="1"/>
    </xf>
    <xf numFmtId="0" fontId="127" fillId="0" borderId="0" xfId="0" applyFont="1" applyFill="1" applyAlignment="1">
      <alignment vertical="top" wrapText="1"/>
    </xf>
    <xf numFmtId="0" fontId="128" fillId="0" borderId="0" xfId="2800" applyFont="1" applyFill="1"/>
    <xf numFmtId="0" fontId="129" fillId="0" borderId="0" xfId="0" applyFont="1" applyFill="1"/>
    <xf numFmtId="4" fontId="129" fillId="0" borderId="0" xfId="0" applyNumberFormat="1" applyFont="1" applyFill="1"/>
    <xf numFmtId="0" fontId="128" fillId="0" borderId="0" xfId="0" applyFont="1" applyFill="1" applyAlignment="1">
      <alignment vertical="top"/>
    </xf>
    <xf numFmtId="4" fontId="127" fillId="0" borderId="0" xfId="0" applyNumberFormat="1" applyFont="1" applyFill="1"/>
    <xf numFmtId="4" fontId="127" fillId="0" borderId="0" xfId="0" applyNumberFormat="1" applyFont="1" applyFill="1" applyAlignment="1">
      <alignment wrapText="1"/>
    </xf>
    <xf numFmtId="4" fontId="128" fillId="0" borderId="0" xfId="0" applyNumberFormat="1" applyFont="1" applyFill="1" applyAlignment="1">
      <alignment vertical="top"/>
    </xf>
    <xf numFmtId="172" fontId="127" fillId="67" borderId="18" xfId="0" applyNumberFormat="1" applyFont="1" applyFill="1" applyBorder="1" applyAlignment="1">
      <alignment vertical="top" wrapText="1"/>
    </xf>
    <xf numFmtId="49" fontId="128" fillId="0" borderId="0" xfId="0" applyNumberFormat="1" applyFont="1" applyFill="1" applyAlignment="1">
      <alignment horizontal="left" vertical="top" wrapText="1"/>
    </xf>
    <xf numFmtId="0" fontId="132" fillId="0" borderId="0" xfId="0" applyFont="1" applyAlignment="1">
      <alignment horizontal="left" vertical="top" wrapText="1"/>
    </xf>
    <xf numFmtId="4" fontId="128" fillId="0" borderId="0" xfId="0" applyNumberFormat="1" applyFont="1" applyFill="1" applyAlignment="1">
      <alignment horizontal="right"/>
    </xf>
    <xf numFmtId="4" fontId="127" fillId="0" borderId="33" xfId="0" applyNumberFormat="1" applyFont="1" applyFill="1" applyBorder="1" applyAlignment="1">
      <alignment horizontal="right"/>
    </xf>
    <xf numFmtId="0" fontId="127" fillId="0" borderId="33" xfId="0" applyFont="1" applyBorder="1" applyAlignment="1">
      <alignment horizontal="center" vertical="top"/>
    </xf>
    <xf numFmtId="49" fontId="130" fillId="40" borderId="16" xfId="0" applyNumberFormat="1" applyFont="1" applyFill="1" applyBorder="1" applyAlignment="1">
      <alignment horizontal="left" wrapText="1"/>
    </xf>
  </cellXfs>
  <cellStyles count="4358">
    <cellStyle name="_alpina" xfId="3788"/>
    <cellStyle name="_dostop" xfId="3789"/>
    <cellStyle name="_Elbego_AC BAZA LOGATEC ČISTILNA NAPRAVA_261" xfId="3790"/>
    <cellStyle name="_elinam_DS7400 požar_572" xfId="3791"/>
    <cellStyle name="_KRM in REG" xfId="3792"/>
    <cellStyle name="_KRM in REG 2" xfId="3793"/>
    <cellStyle name="_KRM in REG_100301_EI_Popis_Poker room-PZR-s cenami_01" xfId="3794"/>
    <cellStyle name="_popis mirage" xfId="3795"/>
    <cellStyle name="_pristop (1)" xfId="3796"/>
    <cellStyle name="_REGULACIJA SVETIL" xfId="3797"/>
    <cellStyle name="_REGULACIJA SVETIL 2" xfId="3798"/>
    <cellStyle name="_REGULACIJA SVETIL_100301_EI_Popis_Poker room-PZR-s cenami_01" xfId="3799"/>
    <cellStyle name="_SVETILA " xfId="3800"/>
    <cellStyle name="_SVETILA  2" xfId="3801"/>
    <cellStyle name="_SVETILA _100301_EI_Popis_Poker room-PZR-s cenami_01" xfId="3802"/>
    <cellStyle name="20 % – Poudarek1 2" xfId="1"/>
    <cellStyle name="20 % – Poudarek1 2 2" xfId="2"/>
    <cellStyle name="20 % – Poudarek1 2 3" xfId="3"/>
    <cellStyle name="20 % – Poudarek1 2 4" xfId="4"/>
    <cellStyle name="20 % – Poudarek1 2 5" xfId="5"/>
    <cellStyle name="20 % – Poudarek1 2 6" xfId="3803"/>
    <cellStyle name="20 % – Poudarek1 3" xfId="6"/>
    <cellStyle name="20 % – Poudarek1 3 2" xfId="7"/>
    <cellStyle name="20 % – Poudarek1 3 3" xfId="8"/>
    <cellStyle name="20 % – Poudarek1 4" xfId="9"/>
    <cellStyle name="20 % – Poudarek1 4 2" xfId="10"/>
    <cellStyle name="20 % – Poudarek1 4 3" xfId="11"/>
    <cellStyle name="20 % – Poudarek1 5" xfId="12"/>
    <cellStyle name="20 % – Poudarek1 5 2" xfId="13"/>
    <cellStyle name="20 % – Poudarek1 5 3" xfId="14"/>
    <cellStyle name="20 % – Poudarek2 2" xfId="15"/>
    <cellStyle name="20 % – Poudarek2 2 2" xfId="16"/>
    <cellStyle name="20 % – Poudarek2 2 3" xfId="17"/>
    <cellStyle name="20 % – Poudarek2 2 4" xfId="18"/>
    <cellStyle name="20 % – Poudarek2 2 5" xfId="19"/>
    <cellStyle name="20 % – Poudarek2 3" xfId="20"/>
    <cellStyle name="20 % – Poudarek2 3 2" xfId="21"/>
    <cellStyle name="20 % – Poudarek2 3 3" xfId="22"/>
    <cellStyle name="20 % – Poudarek2 4" xfId="23"/>
    <cellStyle name="20 % – Poudarek2 4 2" xfId="24"/>
    <cellStyle name="20 % – Poudarek2 4 3" xfId="25"/>
    <cellStyle name="20 % – Poudarek2 5" xfId="26"/>
    <cellStyle name="20 % – Poudarek2 5 2" xfId="27"/>
    <cellStyle name="20 % – Poudarek2 5 3" xfId="28"/>
    <cellStyle name="20 % – Poudarek3 2" xfId="29"/>
    <cellStyle name="20 % – Poudarek3 2 2" xfId="30"/>
    <cellStyle name="20 % – Poudarek3 2 3" xfId="31"/>
    <cellStyle name="20 % – Poudarek3 2 4" xfId="32"/>
    <cellStyle name="20 % – Poudarek3 2 5" xfId="33"/>
    <cellStyle name="20 % – Poudarek3 3" xfId="34"/>
    <cellStyle name="20 % – Poudarek3 3 2" xfId="35"/>
    <cellStyle name="20 % – Poudarek3 3 3" xfId="36"/>
    <cellStyle name="20 % – Poudarek3 4" xfId="37"/>
    <cellStyle name="20 % – Poudarek3 4 2" xfId="38"/>
    <cellStyle name="20 % – Poudarek3 4 3" xfId="39"/>
    <cellStyle name="20 % – Poudarek3 5" xfId="40"/>
    <cellStyle name="20 % – Poudarek3 5 2" xfId="41"/>
    <cellStyle name="20 % – Poudarek3 5 3" xfId="42"/>
    <cellStyle name="20 % – Poudarek4 2" xfId="43"/>
    <cellStyle name="20 % – Poudarek4 2 2" xfId="44"/>
    <cellStyle name="20 % – Poudarek4 2 3" xfId="45"/>
    <cellStyle name="20 % – Poudarek4 2 4" xfId="46"/>
    <cellStyle name="20 % – Poudarek4 2 5" xfId="47"/>
    <cellStyle name="20 % – Poudarek4 3" xfId="48"/>
    <cellStyle name="20 % – Poudarek4 3 2" xfId="49"/>
    <cellStyle name="20 % – Poudarek4 3 3" xfId="50"/>
    <cellStyle name="20 % – Poudarek4 4" xfId="51"/>
    <cellStyle name="20 % – Poudarek4 4 2" xfId="52"/>
    <cellStyle name="20 % – Poudarek4 4 3" xfId="53"/>
    <cellStyle name="20 % – Poudarek4 5" xfId="54"/>
    <cellStyle name="20 % – Poudarek4 5 2" xfId="55"/>
    <cellStyle name="20 % – Poudarek4 5 3" xfId="56"/>
    <cellStyle name="20 % – Poudarek5 2" xfId="57"/>
    <cellStyle name="20 % – Poudarek5 2 2" xfId="58"/>
    <cellStyle name="20 % – Poudarek5 2 3" xfId="59"/>
    <cellStyle name="20 % – Poudarek5 3" xfId="60"/>
    <cellStyle name="20 % – Poudarek5 3 2" xfId="61"/>
    <cellStyle name="20 % – Poudarek5 3 3" xfId="62"/>
    <cellStyle name="20 % – Poudarek5 4" xfId="63"/>
    <cellStyle name="20 % – Poudarek5 4 2" xfId="64"/>
    <cellStyle name="20 % – Poudarek5 4 3" xfId="65"/>
    <cellStyle name="20 % – Poudarek5 5" xfId="66"/>
    <cellStyle name="20 % – Poudarek5 5 2" xfId="67"/>
    <cellStyle name="20 % – Poudarek5 5 3" xfId="68"/>
    <cellStyle name="20 % – Poudarek6 2" xfId="69"/>
    <cellStyle name="20 % – Poudarek6 2 2" xfId="70"/>
    <cellStyle name="20 % – Poudarek6 2 3" xfId="71"/>
    <cellStyle name="20 % – Poudarek6 2 4" xfId="72"/>
    <cellStyle name="20 % – Poudarek6 2 5" xfId="73"/>
    <cellStyle name="20 % – Poudarek6 3" xfId="74"/>
    <cellStyle name="20 % – Poudarek6 3 2" xfId="75"/>
    <cellStyle name="20 % – Poudarek6 3 3" xfId="76"/>
    <cellStyle name="20 % – Poudarek6 4" xfId="77"/>
    <cellStyle name="20 % – Poudarek6 4 2" xfId="78"/>
    <cellStyle name="20 % – Poudarek6 4 3" xfId="79"/>
    <cellStyle name="20 % – Poudarek6 5" xfId="80"/>
    <cellStyle name="20 % – Poudarek6 5 2" xfId="81"/>
    <cellStyle name="20 % – Poudarek6 5 3" xfId="82"/>
    <cellStyle name="20% - Accent1" xfId="2725"/>
    <cellStyle name="20% - Accent1 2" xfId="2801"/>
    <cellStyle name="20% - Accent1 2 2" xfId="2802"/>
    <cellStyle name="20% - Accent1 2 3" xfId="2803"/>
    <cellStyle name="20% - Accent1 2 4" xfId="2804"/>
    <cellStyle name="20% - Accent1 2 5" xfId="2805"/>
    <cellStyle name="20% - Accent1 2 6" xfId="2806"/>
    <cellStyle name="20% - Accent1 2 7" xfId="2807"/>
    <cellStyle name="20% - Accent1 2_B" xfId="2808"/>
    <cellStyle name="20% - Accent1 3" xfId="2809"/>
    <cellStyle name="20% - Accent1 3 2" xfId="2810"/>
    <cellStyle name="20% - Accent1 3 3" xfId="2811"/>
    <cellStyle name="20% - Accent1 3 4" xfId="2812"/>
    <cellStyle name="20% - Accent1 3 5" xfId="2813"/>
    <cellStyle name="20% - Accent1 3 6" xfId="2814"/>
    <cellStyle name="20% - Accent1 3 7" xfId="2815"/>
    <cellStyle name="20% - Accent1 3_B" xfId="2816"/>
    <cellStyle name="20% - Accent1 4" xfId="2817"/>
    <cellStyle name="20% - Accent1 4 2" xfId="2818"/>
    <cellStyle name="20% - Accent1 4 3" xfId="2819"/>
    <cellStyle name="20% - Accent1 4 4" xfId="2820"/>
    <cellStyle name="20% - Accent1 4 5" xfId="2821"/>
    <cellStyle name="20% - Accent1 4 6" xfId="2822"/>
    <cellStyle name="20% - Accent1 4 7" xfId="2823"/>
    <cellStyle name="20% - Accent1 4_B" xfId="2824"/>
    <cellStyle name="20% - Accent1 5" xfId="2825"/>
    <cellStyle name="20% - Accent1 5 2" xfId="2826"/>
    <cellStyle name="20% - Accent1 5 3" xfId="2827"/>
    <cellStyle name="20% - Accent1 5 4" xfId="2828"/>
    <cellStyle name="20% - Accent1 5 5" xfId="2829"/>
    <cellStyle name="20% - Accent1 5 6" xfId="2830"/>
    <cellStyle name="20% - Accent1 5 7" xfId="2831"/>
    <cellStyle name="20% - Accent1 5_B" xfId="2832"/>
    <cellStyle name="20% - Accent1_aa osnova za ponudbe" xfId="3804"/>
    <cellStyle name="20% - Accent2" xfId="2726"/>
    <cellStyle name="20% - Accent2 2" xfId="2833"/>
    <cellStyle name="20% - Accent2 2 2" xfId="2834"/>
    <cellStyle name="20% - Accent2 2 3" xfId="2835"/>
    <cellStyle name="20% - Accent2 2 4" xfId="2836"/>
    <cellStyle name="20% - Accent2 2 5" xfId="2837"/>
    <cellStyle name="20% - Accent2 2 6" xfId="2838"/>
    <cellStyle name="20% - Accent2 2 7" xfId="2839"/>
    <cellStyle name="20% - Accent2 2_B" xfId="2840"/>
    <cellStyle name="20% - Accent2 3" xfId="2841"/>
    <cellStyle name="20% - Accent2 3 2" xfId="2842"/>
    <cellStyle name="20% - Accent2 3 3" xfId="2843"/>
    <cellStyle name="20% - Accent2 3 4" xfId="2844"/>
    <cellStyle name="20% - Accent2 3 5" xfId="2845"/>
    <cellStyle name="20% - Accent2 3 6" xfId="2846"/>
    <cellStyle name="20% - Accent2 3 7" xfId="2847"/>
    <cellStyle name="20% - Accent2 3_B" xfId="2848"/>
    <cellStyle name="20% - Accent2 4" xfId="2849"/>
    <cellStyle name="20% - Accent2 4 2" xfId="2850"/>
    <cellStyle name="20% - Accent2 4 3" xfId="2851"/>
    <cellStyle name="20% - Accent2 4 4" xfId="2852"/>
    <cellStyle name="20% - Accent2 4 5" xfId="2853"/>
    <cellStyle name="20% - Accent2 4 6" xfId="2854"/>
    <cellStyle name="20% - Accent2 4 7" xfId="2855"/>
    <cellStyle name="20% - Accent2 4_B" xfId="2856"/>
    <cellStyle name="20% - Accent2 5" xfId="2857"/>
    <cellStyle name="20% - Accent2 5 2" xfId="2858"/>
    <cellStyle name="20% - Accent2 5 3" xfId="2859"/>
    <cellStyle name="20% - Accent2 5 4" xfId="2860"/>
    <cellStyle name="20% - Accent2 5 5" xfId="2861"/>
    <cellStyle name="20% - Accent2 5 6" xfId="2862"/>
    <cellStyle name="20% - Accent2 5 7" xfId="2863"/>
    <cellStyle name="20% - Accent2 5_B" xfId="2864"/>
    <cellStyle name="20% - Accent2_aa osnova za ponudbe" xfId="3805"/>
    <cellStyle name="20% - Accent3" xfId="2727"/>
    <cellStyle name="20% - Accent3 2" xfId="2865"/>
    <cellStyle name="20% - Accent3 2 2" xfId="2866"/>
    <cellStyle name="20% - Accent3 2 3" xfId="2867"/>
    <cellStyle name="20% - Accent3 2 4" xfId="2868"/>
    <cellStyle name="20% - Accent3 2 5" xfId="2869"/>
    <cellStyle name="20% - Accent3 2 6" xfId="2870"/>
    <cellStyle name="20% - Accent3 2 7" xfId="2871"/>
    <cellStyle name="20% - Accent3 2_B" xfId="2872"/>
    <cellStyle name="20% - Accent3 3" xfId="2873"/>
    <cellStyle name="20% - Accent3 3 2" xfId="2874"/>
    <cellStyle name="20% - Accent3 3 3" xfId="2875"/>
    <cellStyle name="20% - Accent3 3 4" xfId="2876"/>
    <cellStyle name="20% - Accent3 3 5" xfId="2877"/>
    <cellStyle name="20% - Accent3 3 6" xfId="2878"/>
    <cellStyle name="20% - Accent3 3 7" xfId="2879"/>
    <cellStyle name="20% - Accent3 3_B" xfId="2880"/>
    <cellStyle name="20% - Accent3 4" xfId="2881"/>
    <cellStyle name="20% - Accent3 4 2" xfId="2882"/>
    <cellStyle name="20% - Accent3 4 3" xfId="2883"/>
    <cellStyle name="20% - Accent3 4 4" xfId="2884"/>
    <cellStyle name="20% - Accent3 4 5" xfId="2885"/>
    <cellStyle name="20% - Accent3 4 6" xfId="2886"/>
    <cellStyle name="20% - Accent3 4 7" xfId="2887"/>
    <cellStyle name="20% - Accent3 4_B" xfId="2888"/>
    <cellStyle name="20% - Accent3 5" xfId="2889"/>
    <cellStyle name="20% - Accent3 5 2" xfId="2890"/>
    <cellStyle name="20% - Accent3 5 3" xfId="2891"/>
    <cellStyle name="20% - Accent3 5 4" xfId="2892"/>
    <cellStyle name="20% - Accent3 5 5" xfId="2893"/>
    <cellStyle name="20% - Accent3 5 6" xfId="2894"/>
    <cellStyle name="20% - Accent3 5 7" xfId="2895"/>
    <cellStyle name="20% - Accent3 5_B" xfId="2896"/>
    <cellStyle name="20% - Accent3_aa osnova za ponudbe" xfId="3806"/>
    <cellStyle name="20% - Accent4" xfId="2728"/>
    <cellStyle name="20% - Accent4 2" xfId="2897"/>
    <cellStyle name="20% - Accent4 2 2" xfId="2898"/>
    <cellStyle name="20% - Accent4 2 3" xfId="2899"/>
    <cellStyle name="20% - Accent4 2 4" xfId="2900"/>
    <cellStyle name="20% - Accent4 2 5" xfId="2901"/>
    <cellStyle name="20% - Accent4 2 6" xfId="2902"/>
    <cellStyle name="20% - Accent4 2 7" xfId="2903"/>
    <cellStyle name="20% - Accent4 2_B" xfId="2904"/>
    <cellStyle name="20% - Accent4 3" xfId="2905"/>
    <cellStyle name="20% - Accent4 3 2" xfId="2906"/>
    <cellStyle name="20% - Accent4 3 3" xfId="2907"/>
    <cellStyle name="20% - Accent4 3 4" xfId="2908"/>
    <cellStyle name="20% - Accent4 3 5" xfId="2909"/>
    <cellStyle name="20% - Accent4 3 6" xfId="2910"/>
    <cellStyle name="20% - Accent4 3 7" xfId="2911"/>
    <cellStyle name="20% - Accent4 3_B" xfId="2912"/>
    <cellStyle name="20% - Accent4 4" xfId="2913"/>
    <cellStyle name="20% - Accent4 4 2" xfId="2914"/>
    <cellStyle name="20% - Accent4 4 3" xfId="2915"/>
    <cellStyle name="20% - Accent4 4 4" xfId="2916"/>
    <cellStyle name="20% - Accent4 4 5" xfId="2917"/>
    <cellStyle name="20% - Accent4 4 6" xfId="2918"/>
    <cellStyle name="20% - Accent4 4 7" xfId="2919"/>
    <cellStyle name="20% - Accent4 4_B" xfId="2920"/>
    <cellStyle name="20% - Accent4 5" xfId="2921"/>
    <cellStyle name="20% - Accent4 5 2" xfId="2922"/>
    <cellStyle name="20% - Accent4 5 3" xfId="2923"/>
    <cellStyle name="20% - Accent4 5 4" xfId="2924"/>
    <cellStyle name="20% - Accent4 5 5" xfId="2925"/>
    <cellStyle name="20% - Accent4 5 6" xfId="2926"/>
    <cellStyle name="20% - Accent4 5 7" xfId="2927"/>
    <cellStyle name="20% - Accent4 5_B" xfId="2928"/>
    <cellStyle name="20% - Accent4_aa osnova za ponudbe" xfId="3807"/>
    <cellStyle name="20% - Accent5" xfId="2729"/>
    <cellStyle name="20% - Accent5 2" xfId="2929"/>
    <cellStyle name="20% - Accent5 2 2" xfId="2930"/>
    <cellStyle name="20% - Accent5 2 3" xfId="2931"/>
    <cellStyle name="20% - Accent5 2 4" xfId="2932"/>
    <cellStyle name="20% - Accent5 2 5" xfId="2933"/>
    <cellStyle name="20% - Accent5 2 6" xfId="2934"/>
    <cellStyle name="20% - Accent5 2 7" xfId="2935"/>
    <cellStyle name="20% - Accent5 2_B" xfId="2936"/>
    <cellStyle name="20% - Accent5 3" xfId="2937"/>
    <cellStyle name="20% - Accent5 3 2" xfId="2938"/>
    <cellStyle name="20% - Accent5 3 3" xfId="2939"/>
    <cellStyle name="20% - Accent5 3 4" xfId="2940"/>
    <cellStyle name="20% - Accent5 3 5" xfId="2941"/>
    <cellStyle name="20% - Accent5 3 6" xfId="2942"/>
    <cellStyle name="20% - Accent5 3 7" xfId="2943"/>
    <cellStyle name="20% - Accent5 3_B" xfId="2944"/>
    <cellStyle name="20% - Accent5 4" xfId="2945"/>
    <cellStyle name="20% - Accent5 4 2" xfId="2946"/>
    <cellStyle name="20% - Accent5 4 3" xfId="2947"/>
    <cellStyle name="20% - Accent5 4 4" xfId="2948"/>
    <cellStyle name="20% - Accent5 4 5" xfId="2949"/>
    <cellStyle name="20% - Accent5 4 6" xfId="2950"/>
    <cellStyle name="20% - Accent5 4 7" xfId="2951"/>
    <cellStyle name="20% - Accent5 4_B" xfId="2952"/>
    <cellStyle name="20% - Accent5 5" xfId="2953"/>
    <cellStyle name="20% - Accent5 5 2" xfId="2954"/>
    <cellStyle name="20% - Accent5 5 3" xfId="2955"/>
    <cellStyle name="20% - Accent5 5 4" xfId="2956"/>
    <cellStyle name="20% - Accent5 5 5" xfId="2957"/>
    <cellStyle name="20% - Accent5 5 6" xfId="2958"/>
    <cellStyle name="20% - Accent5 5 7" xfId="2959"/>
    <cellStyle name="20% - Accent5 5_B" xfId="2960"/>
    <cellStyle name="20% - Accent5_aa osnova za ponudbe" xfId="3808"/>
    <cellStyle name="20% - Accent6" xfId="2730"/>
    <cellStyle name="20% - Accent6 2" xfId="2961"/>
    <cellStyle name="20% - Accent6 2 2" xfId="2962"/>
    <cellStyle name="20% - Accent6 2 3" xfId="2963"/>
    <cellStyle name="20% - Accent6 2 4" xfId="2964"/>
    <cellStyle name="20% - Accent6 2 5" xfId="2965"/>
    <cellStyle name="20% - Accent6 2 6" xfId="2966"/>
    <cellStyle name="20% - Accent6 2 7" xfId="2967"/>
    <cellStyle name="20% - Accent6 2_B" xfId="2968"/>
    <cellStyle name="20% - Accent6 3" xfId="2969"/>
    <cellStyle name="20% - Accent6 3 2" xfId="2970"/>
    <cellStyle name="20% - Accent6 3 3" xfId="2971"/>
    <cellStyle name="20% - Accent6 3 4" xfId="2972"/>
    <cellStyle name="20% - Accent6 3 5" xfId="2973"/>
    <cellStyle name="20% - Accent6 3 6" xfId="2974"/>
    <cellStyle name="20% - Accent6 3 7" xfId="2975"/>
    <cellStyle name="20% - Accent6 3_B" xfId="2976"/>
    <cellStyle name="20% - Accent6 4" xfId="2977"/>
    <cellStyle name="20% - Accent6 4 2" xfId="2978"/>
    <cellStyle name="20% - Accent6 4 3" xfId="2979"/>
    <cellStyle name="20% - Accent6 4 4" xfId="2980"/>
    <cellStyle name="20% - Accent6 4 5" xfId="2981"/>
    <cellStyle name="20% - Accent6 4 6" xfId="2982"/>
    <cellStyle name="20% - Accent6 4 7" xfId="2983"/>
    <cellStyle name="20% - Accent6 4_B" xfId="2984"/>
    <cellStyle name="20% - Accent6 5" xfId="2985"/>
    <cellStyle name="20% - Accent6 5 2" xfId="2986"/>
    <cellStyle name="20% - Accent6 5 3" xfId="2987"/>
    <cellStyle name="20% - Accent6 5 4" xfId="2988"/>
    <cellStyle name="20% - Accent6 5 5" xfId="2989"/>
    <cellStyle name="20% - Accent6 5 6" xfId="2990"/>
    <cellStyle name="20% - Accent6 5 7" xfId="2991"/>
    <cellStyle name="20% - Accent6 5_B" xfId="2992"/>
    <cellStyle name="20% - Accent6_aa osnova za ponudbe" xfId="3809"/>
    <cellStyle name="20% - Colore 1" xfId="2993"/>
    <cellStyle name="20% - Colore 2" xfId="2994"/>
    <cellStyle name="20% - Colore 3" xfId="2995"/>
    <cellStyle name="20% - Colore 4" xfId="2996"/>
    <cellStyle name="20% - Colore 5" xfId="2997"/>
    <cellStyle name="20% - Colore 6" xfId="2998"/>
    <cellStyle name="40 % – Poudarek1 2" xfId="83"/>
    <cellStyle name="40 % – Poudarek1 2 2" xfId="84"/>
    <cellStyle name="40 % – Poudarek1 2 3" xfId="85"/>
    <cellStyle name="40 % – Poudarek1 2 4" xfId="86"/>
    <cellStyle name="40 % – Poudarek1 2 5" xfId="87"/>
    <cellStyle name="40 % – Poudarek1 2 6" xfId="3810"/>
    <cellStyle name="40 % – Poudarek1 3" xfId="88"/>
    <cellStyle name="40 % – Poudarek1 3 2" xfId="89"/>
    <cellStyle name="40 % – Poudarek1 3 3" xfId="90"/>
    <cellStyle name="40 % – Poudarek1 4" xfId="91"/>
    <cellStyle name="40 % – Poudarek1 4 2" xfId="92"/>
    <cellStyle name="40 % – Poudarek1 4 3" xfId="93"/>
    <cellStyle name="40 % – Poudarek1 5" xfId="94"/>
    <cellStyle name="40 % – Poudarek1 5 2" xfId="95"/>
    <cellStyle name="40 % – Poudarek1 5 3" xfId="96"/>
    <cellStyle name="40 % – Poudarek2 2" xfId="97"/>
    <cellStyle name="40 % – Poudarek2 2 2" xfId="98"/>
    <cellStyle name="40 % – Poudarek2 2 3" xfId="99"/>
    <cellStyle name="40 % – Poudarek2 3" xfId="100"/>
    <cellStyle name="40 % – Poudarek2 3 2" xfId="101"/>
    <cellStyle name="40 % – Poudarek2 3 3" xfId="102"/>
    <cellStyle name="40 % – Poudarek2 4" xfId="103"/>
    <cellStyle name="40 % – Poudarek2 4 2" xfId="104"/>
    <cellStyle name="40 % – Poudarek2 4 3" xfId="105"/>
    <cellStyle name="40 % – Poudarek2 5" xfId="106"/>
    <cellStyle name="40 % – Poudarek2 5 2" xfId="107"/>
    <cellStyle name="40 % – Poudarek2 5 3" xfId="108"/>
    <cellStyle name="40 % – Poudarek3 2" xfId="109"/>
    <cellStyle name="40 % – Poudarek3 2 2" xfId="110"/>
    <cellStyle name="40 % – Poudarek3 2 3" xfId="111"/>
    <cellStyle name="40 % – Poudarek3 2 4" xfId="112"/>
    <cellStyle name="40 % – Poudarek3 2 5" xfId="113"/>
    <cellStyle name="40 % – Poudarek3 3" xfId="114"/>
    <cellStyle name="40 % – Poudarek3 3 2" xfId="115"/>
    <cellStyle name="40 % – Poudarek3 3 3" xfId="116"/>
    <cellStyle name="40 % – Poudarek3 4" xfId="117"/>
    <cellStyle name="40 % – Poudarek3 4 2" xfId="118"/>
    <cellStyle name="40 % – Poudarek3 4 3" xfId="119"/>
    <cellStyle name="40 % – Poudarek3 5" xfId="120"/>
    <cellStyle name="40 % – Poudarek3 5 2" xfId="121"/>
    <cellStyle name="40 % – Poudarek3 5 3" xfId="122"/>
    <cellStyle name="40 % – Poudarek4 2" xfId="123"/>
    <cellStyle name="40 % – Poudarek4 2 2" xfId="124"/>
    <cellStyle name="40 % – Poudarek4 2 3" xfId="125"/>
    <cellStyle name="40 % – Poudarek4 2 4" xfId="126"/>
    <cellStyle name="40 % – Poudarek4 2 5" xfId="127"/>
    <cellStyle name="40 % – Poudarek4 2 6" xfId="3811"/>
    <cellStyle name="40 % – Poudarek4 3" xfId="128"/>
    <cellStyle name="40 % – Poudarek4 3 2" xfId="129"/>
    <cellStyle name="40 % – Poudarek4 3 3" xfId="130"/>
    <cellStyle name="40 % – Poudarek4 4" xfId="131"/>
    <cellStyle name="40 % – Poudarek4 4 2" xfId="132"/>
    <cellStyle name="40 % – Poudarek4 4 3" xfId="133"/>
    <cellStyle name="40 % – Poudarek4 5" xfId="134"/>
    <cellStyle name="40 % – Poudarek4 5 2" xfId="135"/>
    <cellStyle name="40 % – Poudarek4 5 3" xfId="136"/>
    <cellStyle name="40 % – Poudarek5 2" xfId="137"/>
    <cellStyle name="40 % – Poudarek5 2 2" xfId="138"/>
    <cellStyle name="40 % – Poudarek5 2 3" xfId="139"/>
    <cellStyle name="40 % – Poudarek5 2 4" xfId="140"/>
    <cellStyle name="40 % – Poudarek5 2 5" xfId="141"/>
    <cellStyle name="40 % – Poudarek5 3" xfId="142"/>
    <cellStyle name="40 % – Poudarek5 3 2" xfId="143"/>
    <cellStyle name="40 % – Poudarek5 3 3" xfId="144"/>
    <cellStyle name="40 % – Poudarek5 4" xfId="145"/>
    <cellStyle name="40 % – Poudarek5 4 2" xfId="146"/>
    <cellStyle name="40 % – Poudarek5 4 3" xfId="147"/>
    <cellStyle name="40 % – Poudarek5 5" xfId="148"/>
    <cellStyle name="40 % – Poudarek5 5 2" xfId="149"/>
    <cellStyle name="40 % – Poudarek5 5 3" xfId="150"/>
    <cellStyle name="40 % – Poudarek6 2" xfId="151"/>
    <cellStyle name="40 % – Poudarek6 2 2" xfId="152"/>
    <cellStyle name="40 % – Poudarek6 2 3" xfId="153"/>
    <cellStyle name="40 % – Poudarek6 2 4" xfId="154"/>
    <cellStyle name="40 % – Poudarek6 2 5" xfId="155"/>
    <cellStyle name="40 % – Poudarek6 2 6" xfId="3812"/>
    <cellStyle name="40 % – Poudarek6 3" xfId="156"/>
    <cellStyle name="40 % – Poudarek6 3 2" xfId="157"/>
    <cellStyle name="40 % – Poudarek6 3 3" xfId="158"/>
    <cellStyle name="40 % – Poudarek6 4" xfId="159"/>
    <cellStyle name="40 % – Poudarek6 4 2" xfId="160"/>
    <cellStyle name="40 % – Poudarek6 4 3" xfId="161"/>
    <cellStyle name="40 % – Poudarek6 5" xfId="162"/>
    <cellStyle name="40 % – Poudarek6 5 2" xfId="163"/>
    <cellStyle name="40 % – Poudarek6 5 3" xfId="164"/>
    <cellStyle name="40% - Accent1" xfId="2731"/>
    <cellStyle name="40% - Accent1 2" xfId="2999"/>
    <cellStyle name="40% - Accent1 2 2" xfId="3000"/>
    <cellStyle name="40% - Accent1 2 3" xfId="3001"/>
    <cellStyle name="40% - Accent1 2 4" xfId="3002"/>
    <cellStyle name="40% - Accent1 2 5" xfId="3003"/>
    <cellStyle name="40% - Accent1 2 6" xfId="3004"/>
    <cellStyle name="40% - Accent1 2 7" xfId="3005"/>
    <cellStyle name="40% - Accent1 2_B" xfId="3006"/>
    <cellStyle name="40% - Accent1 3" xfId="3007"/>
    <cellStyle name="40% - Accent1 3 2" xfId="3008"/>
    <cellStyle name="40% - Accent1 3 3" xfId="3009"/>
    <cellStyle name="40% - Accent1 3 4" xfId="3010"/>
    <cellStyle name="40% - Accent1 3 5" xfId="3011"/>
    <cellStyle name="40% - Accent1 3 6" xfId="3012"/>
    <cellStyle name="40% - Accent1 3 7" xfId="3013"/>
    <cellStyle name="40% - Accent1 3_B" xfId="3014"/>
    <cellStyle name="40% - Accent1 4" xfId="3015"/>
    <cellStyle name="40% - Accent1 4 2" xfId="3016"/>
    <cellStyle name="40% - Accent1 4 3" xfId="3017"/>
    <cellStyle name="40% - Accent1 4 4" xfId="3018"/>
    <cellStyle name="40% - Accent1 4 5" xfId="3019"/>
    <cellStyle name="40% - Accent1 4 6" xfId="3020"/>
    <cellStyle name="40% - Accent1 4 7" xfId="3021"/>
    <cellStyle name="40% - Accent1 4_B" xfId="3022"/>
    <cellStyle name="40% - Accent1 5" xfId="3023"/>
    <cellStyle name="40% - Accent1 5 2" xfId="3024"/>
    <cellStyle name="40% - Accent1 5 3" xfId="3025"/>
    <cellStyle name="40% - Accent1 5 4" xfId="3026"/>
    <cellStyle name="40% - Accent1 5 5" xfId="3027"/>
    <cellStyle name="40% - Accent1 5 6" xfId="3028"/>
    <cellStyle name="40% - Accent1 5 7" xfId="3029"/>
    <cellStyle name="40% - Accent1 5_B" xfId="3030"/>
    <cellStyle name="40% - Accent1_aa osnova za ponudbe" xfId="3813"/>
    <cellStyle name="40% - Accent2" xfId="2732"/>
    <cellStyle name="40% - Accent2 2" xfId="3031"/>
    <cellStyle name="40% - Accent2 2 2" xfId="3032"/>
    <cellStyle name="40% - Accent2 2 3" xfId="3033"/>
    <cellStyle name="40% - Accent2 2 4" xfId="3034"/>
    <cellStyle name="40% - Accent2 2 5" xfId="3035"/>
    <cellStyle name="40% - Accent2 2 6" xfId="3036"/>
    <cellStyle name="40% - Accent2 2 7" xfId="3037"/>
    <cellStyle name="40% - Accent2 2_B" xfId="3038"/>
    <cellStyle name="40% - Accent2 3" xfId="3039"/>
    <cellStyle name="40% - Accent2 3 2" xfId="3040"/>
    <cellStyle name="40% - Accent2 3 3" xfId="3041"/>
    <cellStyle name="40% - Accent2 3 4" xfId="3042"/>
    <cellStyle name="40% - Accent2 3 5" xfId="3043"/>
    <cellStyle name="40% - Accent2 3 6" xfId="3044"/>
    <cellStyle name="40% - Accent2 3 7" xfId="3045"/>
    <cellStyle name="40% - Accent2 3_B" xfId="3046"/>
    <cellStyle name="40% - Accent2 4" xfId="3047"/>
    <cellStyle name="40% - Accent2 4 2" xfId="3048"/>
    <cellStyle name="40% - Accent2 4 3" xfId="3049"/>
    <cellStyle name="40% - Accent2 4 4" xfId="3050"/>
    <cellStyle name="40% - Accent2 4 5" xfId="3051"/>
    <cellStyle name="40% - Accent2 4 6" xfId="3052"/>
    <cellStyle name="40% - Accent2 4 7" xfId="3053"/>
    <cellStyle name="40% - Accent2 4_B" xfId="3054"/>
    <cellStyle name="40% - Accent2 5" xfId="3055"/>
    <cellStyle name="40% - Accent2 5 2" xfId="3056"/>
    <cellStyle name="40% - Accent2 5 3" xfId="3057"/>
    <cellStyle name="40% - Accent2 5 4" xfId="3058"/>
    <cellStyle name="40% - Accent2 5 5" xfId="3059"/>
    <cellStyle name="40% - Accent2 5 6" xfId="3060"/>
    <cellStyle name="40% - Accent2 5 7" xfId="3061"/>
    <cellStyle name="40% - Accent2 5_B" xfId="3062"/>
    <cellStyle name="40% - Accent2_aa osnova za ponudbe" xfId="3814"/>
    <cellStyle name="40% - Accent3" xfId="2733"/>
    <cellStyle name="40% - Accent3 2" xfId="3063"/>
    <cellStyle name="40% - Accent3 2 2" xfId="3064"/>
    <cellStyle name="40% - Accent3 2 3" xfId="3065"/>
    <cellStyle name="40% - Accent3 2 4" xfId="3066"/>
    <cellStyle name="40% - Accent3 2 5" xfId="3067"/>
    <cellStyle name="40% - Accent3 2 6" xfId="3068"/>
    <cellStyle name="40% - Accent3 2 7" xfId="3069"/>
    <cellStyle name="40% - Accent3 2_B" xfId="3070"/>
    <cellStyle name="40% - Accent3 3" xfId="3071"/>
    <cellStyle name="40% - Accent3 3 2" xfId="3072"/>
    <cellStyle name="40% - Accent3 3 3" xfId="3073"/>
    <cellStyle name="40% - Accent3 3 4" xfId="3074"/>
    <cellStyle name="40% - Accent3 3 5" xfId="3075"/>
    <cellStyle name="40% - Accent3 3 6" xfId="3076"/>
    <cellStyle name="40% - Accent3 3 7" xfId="3077"/>
    <cellStyle name="40% - Accent3 3_B" xfId="3078"/>
    <cellStyle name="40% - Accent3 4" xfId="3079"/>
    <cellStyle name="40% - Accent3 4 2" xfId="3080"/>
    <cellStyle name="40% - Accent3 4 3" xfId="3081"/>
    <cellStyle name="40% - Accent3 4 4" xfId="3082"/>
    <cellStyle name="40% - Accent3 4 5" xfId="3083"/>
    <cellStyle name="40% - Accent3 4 6" xfId="3084"/>
    <cellStyle name="40% - Accent3 4 7" xfId="3085"/>
    <cellStyle name="40% - Accent3 4_B" xfId="3086"/>
    <cellStyle name="40% - Accent3 5" xfId="3087"/>
    <cellStyle name="40% - Accent3 5 2" xfId="3088"/>
    <cellStyle name="40% - Accent3 5 3" xfId="3089"/>
    <cellStyle name="40% - Accent3 5 4" xfId="3090"/>
    <cellStyle name="40% - Accent3 5 5" xfId="3091"/>
    <cellStyle name="40% - Accent3 5 6" xfId="3092"/>
    <cellStyle name="40% - Accent3 5 7" xfId="3093"/>
    <cellStyle name="40% - Accent3 5_B" xfId="3094"/>
    <cellStyle name="40% - Accent3_aa osnova za ponudbe" xfId="3815"/>
    <cellStyle name="40% - Accent4" xfId="2734"/>
    <cellStyle name="40% - Accent4 2" xfId="3095"/>
    <cellStyle name="40% - Accent4 2 2" xfId="3096"/>
    <cellStyle name="40% - Accent4 2 3" xfId="3097"/>
    <cellStyle name="40% - Accent4 2 4" xfId="3098"/>
    <cellStyle name="40% - Accent4 2 5" xfId="3099"/>
    <cellStyle name="40% - Accent4 2 6" xfId="3100"/>
    <cellStyle name="40% - Accent4 2 7" xfId="3101"/>
    <cellStyle name="40% - Accent4 2_B" xfId="3102"/>
    <cellStyle name="40% - Accent4 3" xfId="3103"/>
    <cellStyle name="40% - Accent4 3 2" xfId="3104"/>
    <cellStyle name="40% - Accent4 3 3" xfId="3105"/>
    <cellStyle name="40% - Accent4 3 4" xfId="3106"/>
    <cellStyle name="40% - Accent4 3 5" xfId="3107"/>
    <cellStyle name="40% - Accent4 3 6" xfId="3108"/>
    <cellStyle name="40% - Accent4 3 7" xfId="3109"/>
    <cellStyle name="40% - Accent4 3_B" xfId="3110"/>
    <cellStyle name="40% - Accent4 4" xfId="3111"/>
    <cellStyle name="40% - Accent4 4 2" xfId="3112"/>
    <cellStyle name="40% - Accent4 4 3" xfId="3113"/>
    <cellStyle name="40% - Accent4 4 4" xfId="3114"/>
    <cellStyle name="40% - Accent4 4 5" xfId="3115"/>
    <cellStyle name="40% - Accent4 4 6" xfId="3116"/>
    <cellStyle name="40% - Accent4 4 7" xfId="3117"/>
    <cellStyle name="40% - Accent4 4_B" xfId="3118"/>
    <cellStyle name="40% - Accent4 5" xfId="3119"/>
    <cellStyle name="40% - Accent4 5 2" xfId="3120"/>
    <cellStyle name="40% - Accent4 5 3" xfId="3121"/>
    <cellStyle name="40% - Accent4 5 4" xfId="3122"/>
    <cellStyle name="40% - Accent4 5 5" xfId="3123"/>
    <cellStyle name="40% - Accent4 5 6" xfId="3124"/>
    <cellStyle name="40% - Accent4 5 7" xfId="3125"/>
    <cellStyle name="40% - Accent4 5_B" xfId="3126"/>
    <cellStyle name="40% - Accent4_aa osnova za ponudbe" xfId="3816"/>
    <cellStyle name="40% - Accent5" xfId="2735"/>
    <cellStyle name="40% - Accent5 2" xfId="3127"/>
    <cellStyle name="40% - Accent5 2 2" xfId="3128"/>
    <cellStyle name="40% - Accent5 2 3" xfId="3129"/>
    <cellStyle name="40% - Accent5 2 4" xfId="3130"/>
    <cellStyle name="40% - Accent5 2 5" xfId="3131"/>
    <cellStyle name="40% - Accent5 2 6" xfId="3132"/>
    <cellStyle name="40% - Accent5 2 7" xfId="3133"/>
    <cellStyle name="40% - Accent5 2_B" xfId="3134"/>
    <cellStyle name="40% - Accent5 3" xfId="3135"/>
    <cellStyle name="40% - Accent5 3 2" xfId="3136"/>
    <cellStyle name="40% - Accent5 3 3" xfId="3137"/>
    <cellStyle name="40% - Accent5 3 4" xfId="3138"/>
    <cellStyle name="40% - Accent5 3 5" xfId="3139"/>
    <cellStyle name="40% - Accent5 3 6" xfId="3140"/>
    <cellStyle name="40% - Accent5 3 7" xfId="3141"/>
    <cellStyle name="40% - Accent5 3_B" xfId="3142"/>
    <cellStyle name="40% - Accent5 4" xfId="3143"/>
    <cellStyle name="40% - Accent5 4 2" xfId="3144"/>
    <cellStyle name="40% - Accent5 4 3" xfId="3145"/>
    <cellStyle name="40% - Accent5 4 4" xfId="3146"/>
    <cellStyle name="40% - Accent5 4 5" xfId="3147"/>
    <cellStyle name="40% - Accent5 4 6" xfId="3148"/>
    <cellStyle name="40% - Accent5 4 7" xfId="3149"/>
    <cellStyle name="40% - Accent5 4_B" xfId="3150"/>
    <cellStyle name="40% - Accent5 5" xfId="3151"/>
    <cellStyle name="40% - Accent5 5 2" xfId="3152"/>
    <cellStyle name="40% - Accent5 5 3" xfId="3153"/>
    <cellStyle name="40% - Accent5 5 4" xfId="3154"/>
    <cellStyle name="40% - Accent5 5 5" xfId="3155"/>
    <cellStyle name="40% - Accent5 5 6" xfId="3156"/>
    <cellStyle name="40% - Accent5 5 7" xfId="3157"/>
    <cellStyle name="40% - Accent5 5_B" xfId="3158"/>
    <cellStyle name="40% - Accent5_aa osnova za ponudbe" xfId="3817"/>
    <cellStyle name="40% - Accent6" xfId="2736"/>
    <cellStyle name="40% - Accent6 2" xfId="3159"/>
    <cellStyle name="40% - Accent6 2 2" xfId="3160"/>
    <cellStyle name="40% - Accent6 2 3" xfId="3161"/>
    <cellStyle name="40% - Accent6 2 4" xfId="3162"/>
    <cellStyle name="40% - Accent6 2 5" xfId="3163"/>
    <cellStyle name="40% - Accent6 2 6" xfId="3164"/>
    <cellStyle name="40% - Accent6 2 7" xfId="3165"/>
    <cellStyle name="40% - Accent6 2_B" xfId="3166"/>
    <cellStyle name="40% - Accent6 3" xfId="3167"/>
    <cellStyle name="40% - Accent6 3 2" xfId="3168"/>
    <cellStyle name="40% - Accent6 3 3" xfId="3169"/>
    <cellStyle name="40% - Accent6 3 4" xfId="3170"/>
    <cellStyle name="40% - Accent6 3 5" xfId="3171"/>
    <cellStyle name="40% - Accent6 3 6" xfId="3172"/>
    <cellStyle name="40% - Accent6 3 7" xfId="3173"/>
    <cellStyle name="40% - Accent6 3_B" xfId="3174"/>
    <cellStyle name="40% - Accent6 4" xfId="3175"/>
    <cellStyle name="40% - Accent6 4 2" xfId="3176"/>
    <cellStyle name="40% - Accent6 4 3" xfId="3177"/>
    <cellStyle name="40% - Accent6 4 4" xfId="3178"/>
    <cellStyle name="40% - Accent6 4 5" xfId="3179"/>
    <cellStyle name="40% - Accent6 4 6" xfId="3180"/>
    <cellStyle name="40% - Accent6 4 7" xfId="3181"/>
    <cellStyle name="40% - Accent6 4_B" xfId="3182"/>
    <cellStyle name="40% - Accent6 5" xfId="3183"/>
    <cellStyle name="40% - Accent6 5 2" xfId="3184"/>
    <cellStyle name="40% - Accent6 5 3" xfId="3185"/>
    <cellStyle name="40% - Accent6 5 4" xfId="3186"/>
    <cellStyle name="40% - Accent6 5 5" xfId="3187"/>
    <cellStyle name="40% - Accent6 5 6" xfId="3188"/>
    <cellStyle name="40% - Accent6 5 7" xfId="3189"/>
    <cellStyle name="40% - Accent6 5_B" xfId="3190"/>
    <cellStyle name="40% - Accent6_aa osnova za ponudbe" xfId="3818"/>
    <cellStyle name="40% - Colore 1" xfId="3191"/>
    <cellStyle name="40% - Colore 2" xfId="3192"/>
    <cellStyle name="40% - Colore 3" xfId="3193"/>
    <cellStyle name="40% - Colore 4" xfId="3194"/>
    <cellStyle name="40% - Colore 5" xfId="3195"/>
    <cellStyle name="40% - Colore 6" xfId="3196"/>
    <cellStyle name="60 % – Poudarek1 2" xfId="165"/>
    <cellStyle name="60 % – Poudarek1 2 2" xfId="166"/>
    <cellStyle name="60 % – Poudarek1 2 3" xfId="167"/>
    <cellStyle name="60 % – Poudarek1 2 4" xfId="168"/>
    <cellStyle name="60 % – Poudarek1 2 5" xfId="169"/>
    <cellStyle name="60 % – Poudarek1 2 6" xfId="3819"/>
    <cellStyle name="60 % – Poudarek1 3" xfId="170"/>
    <cellStyle name="60 % – Poudarek1 3 2" xfId="171"/>
    <cellStyle name="60 % – Poudarek1 3 3" xfId="172"/>
    <cellStyle name="60 % – Poudarek1 4" xfId="173"/>
    <cellStyle name="60 % – Poudarek1 4 2" xfId="174"/>
    <cellStyle name="60 % – Poudarek1 4 3" xfId="175"/>
    <cellStyle name="60 % – Poudarek1 5" xfId="176"/>
    <cellStyle name="60 % – Poudarek1 5 2" xfId="177"/>
    <cellStyle name="60 % – Poudarek1 5 3" xfId="178"/>
    <cellStyle name="60 % – Poudarek2 2" xfId="179"/>
    <cellStyle name="60 % – Poudarek2 2 2" xfId="180"/>
    <cellStyle name="60 % – Poudarek2 2 3" xfId="181"/>
    <cellStyle name="60 % – Poudarek2 2 4" xfId="182"/>
    <cellStyle name="60 % – Poudarek2 2 5" xfId="183"/>
    <cellStyle name="60 % – Poudarek2 3" xfId="184"/>
    <cellStyle name="60 % – Poudarek2 3 2" xfId="185"/>
    <cellStyle name="60 % – Poudarek2 3 3" xfId="186"/>
    <cellStyle name="60 % – Poudarek2 4" xfId="187"/>
    <cellStyle name="60 % – Poudarek2 4 2" xfId="188"/>
    <cellStyle name="60 % – Poudarek2 4 3" xfId="189"/>
    <cellStyle name="60 % – Poudarek2 5" xfId="190"/>
    <cellStyle name="60 % – Poudarek2 5 2" xfId="191"/>
    <cellStyle name="60 % – Poudarek2 5 3" xfId="192"/>
    <cellStyle name="60 % – Poudarek3 2" xfId="193"/>
    <cellStyle name="60 % – Poudarek3 2 2" xfId="194"/>
    <cellStyle name="60 % – Poudarek3 2 3" xfId="195"/>
    <cellStyle name="60 % – Poudarek3 2 4" xfId="196"/>
    <cellStyle name="60 % – Poudarek3 2 5" xfId="197"/>
    <cellStyle name="60 % – Poudarek3 2 6" xfId="3820"/>
    <cellStyle name="60 % – Poudarek3 3" xfId="198"/>
    <cellStyle name="60 % – Poudarek3 3 2" xfId="199"/>
    <cellStyle name="60 % – Poudarek3 3 3" xfId="200"/>
    <cellStyle name="60 % – Poudarek3 4" xfId="201"/>
    <cellStyle name="60 % – Poudarek3 4 2" xfId="202"/>
    <cellStyle name="60 % – Poudarek3 4 3" xfId="203"/>
    <cellStyle name="60 % – Poudarek3 5" xfId="204"/>
    <cellStyle name="60 % – Poudarek3 5 2" xfId="205"/>
    <cellStyle name="60 % – Poudarek3 5 3" xfId="206"/>
    <cellStyle name="60 % – Poudarek4 2" xfId="207"/>
    <cellStyle name="60 % – Poudarek4 2 2" xfId="208"/>
    <cellStyle name="60 % – Poudarek4 2 3" xfId="209"/>
    <cellStyle name="60 % – Poudarek4 2 4" xfId="210"/>
    <cellStyle name="60 % – Poudarek4 2 5" xfId="211"/>
    <cellStyle name="60 % – Poudarek4 2 6" xfId="3821"/>
    <cellStyle name="60 % – Poudarek4 3" xfId="212"/>
    <cellStyle name="60 % – Poudarek4 3 2" xfId="213"/>
    <cellStyle name="60 % – Poudarek4 3 3" xfId="214"/>
    <cellStyle name="60 % – Poudarek4 4" xfId="215"/>
    <cellStyle name="60 % – Poudarek4 4 2" xfId="216"/>
    <cellStyle name="60 % – Poudarek4 4 3" xfId="217"/>
    <cellStyle name="60 % – Poudarek4 5" xfId="218"/>
    <cellStyle name="60 % – Poudarek4 5 2" xfId="219"/>
    <cellStyle name="60 % – Poudarek4 5 3" xfId="220"/>
    <cellStyle name="60 % – Poudarek5 2" xfId="221"/>
    <cellStyle name="60 % – Poudarek5 2 2" xfId="222"/>
    <cellStyle name="60 % – Poudarek5 2 3" xfId="223"/>
    <cellStyle name="60 % – Poudarek5 2 4" xfId="224"/>
    <cellStyle name="60 % – Poudarek5 2 5" xfId="225"/>
    <cellStyle name="60 % – Poudarek5 3" xfId="226"/>
    <cellStyle name="60 % – Poudarek5 3 2" xfId="227"/>
    <cellStyle name="60 % – Poudarek5 3 3" xfId="228"/>
    <cellStyle name="60 % – Poudarek5 4" xfId="229"/>
    <cellStyle name="60 % – Poudarek5 4 2" xfId="230"/>
    <cellStyle name="60 % – Poudarek5 4 3" xfId="231"/>
    <cellStyle name="60 % – Poudarek5 5" xfId="232"/>
    <cellStyle name="60 % – Poudarek5 5 2" xfId="233"/>
    <cellStyle name="60 % – Poudarek5 5 3" xfId="234"/>
    <cellStyle name="60 % – Poudarek6 2" xfId="235"/>
    <cellStyle name="60 % – Poudarek6 2 2" xfId="236"/>
    <cellStyle name="60 % – Poudarek6 2 3" xfId="237"/>
    <cellStyle name="60 % – Poudarek6 2 4" xfId="238"/>
    <cellStyle name="60 % – Poudarek6 2 5" xfId="239"/>
    <cellStyle name="60 % – Poudarek6 3" xfId="240"/>
    <cellStyle name="60 % – Poudarek6 3 2" xfId="241"/>
    <cellStyle name="60 % – Poudarek6 3 3" xfId="242"/>
    <cellStyle name="60 % – Poudarek6 4" xfId="243"/>
    <cellStyle name="60 % – Poudarek6 4 2" xfId="244"/>
    <cellStyle name="60 % – Poudarek6 4 3" xfId="245"/>
    <cellStyle name="60 % – Poudarek6 5" xfId="246"/>
    <cellStyle name="60 % – Poudarek6 5 2" xfId="247"/>
    <cellStyle name="60 % – Poudarek6 5 3" xfId="248"/>
    <cellStyle name="60% - Accent1" xfId="2737"/>
    <cellStyle name="60% - Accent1 2" xfId="3197"/>
    <cellStyle name="60% - Accent1 2 2" xfId="3198"/>
    <cellStyle name="60% - Accent1 2 3" xfId="3199"/>
    <cellStyle name="60% - Accent1 3" xfId="3200"/>
    <cellStyle name="60% - Accent1 3 2" xfId="3201"/>
    <cellStyle name="60% - Accent1 3 3" xfId="3202"/>
    <cellStyle name="60% - Accent1 4" xfId="3203"/>
    <cellStyle name="60% - Accent1 4 2" xfId="3204"/>
    <cellStyle name="60% - Accent1 4 3" xfId="3205"/>
    <cellStyle name="60% - Accent1 5" xfId="3206"/>
    <cellStyle name="60% - Accent1 5 2" xfId="3207"/>
    <cellStyle name="60% - Accent1 5 3" xfId="3208"/>
    <cellStyle name="60% - Accent1_aa osnova za ponudbe" xfId="3823"/>
    <cellStyle name="60% - Accent2" xfId="2738"/>
    <cellStyle name="60% - Accent2 2" xfId="3209"/>
    <cellStyle name="60% - Accent2 2 2" xfId="3210"/>
    <cellStyle name="60% - Accent2 2 3" xfId="3211"/>
    <cellStyle name="60% - Accent2 3" xfId="3212"/>
    <cellStyle name="60% - Accent2 3 2" xfId="3213"/>
    <cellStyle name="60% - Accent2 3 3" xfId="3214"/>
    <cellStyle name="60% - Accent2 4" xfId="3215"/>
    <cellStyle name="60% - Accent2 4 2" xfId="3216"/>
    <cellStyle name="60% - Accent2 4 3" xfId="3217"/>
    <cellStyle name="60% - Accent2 5" xfId="3218"/>
    <cellStyle name="60% - Accent2 5 2" xfId="3219"/>
    <cellStyle name="60% - Accent2 5 3" xfId="3220"/>
    <cellStyle name="60% - Accent2_aa osnova za ponudbe" xfId="3824"/>
    <cellStyle name="60% - Accent3" xfId="2739"/>
    <cellStyle name="60% - Accent3 2" xfId="3221"/>
    <cellStyle name="60% - Accent3 2 2" xfId="3222"/>
    <cellStyle name="60% - Accent3 2 3" xfId="3223"/>
    <cellStyle name="60% - Accent3 3" xfId="3224"/>
    <cellStyle name="60% - Accent3 3 2" xfId="3225"/>
    <cellStyle name="60% - Accent3 3 3" xfId="3226"/>
    <cellStyle name="60% - Accent3 4" xfId="3227"/>
    <cellStyle name="60% - Accent3 4 2" xfId="3228"/>
    <cellStyle name="60% - Accent3 4 3" xfId="3229"/>
    <cellStyle name="60% - Accent3 5" xfId="3230"/>
    <cellStyle name="60% - Accent3 5 2" xfId="3231"/>
    <cellStyle name="60% - Accent3 5 3" xfId="3232"/>
    <cellStyle name="60% - Accent3_aa osnova za ponudbe" xfId="3826"/>
    <cellStyle name="60% - Accent4" xfId="2740"/>
    <cellStyle name="60% - Accent4 2" xfId="3233"/>
    <cellStyle name="60% - Accent4 2 2" xfId="3234"/>
    <cellStyle name="60% - Accent4 2 3" xfId="3235"/>
    <cellStyle name="60% - Accent4 3" xfId="3236"/>
    <cellStyle name="60% - Accent4 3 2" xfId="3237"/>
    <cellStyle name="60% - Accent4 3 3" xfId="3238"/>
    <cellStyle name="60% - Accent4 4" xfId="3239"/>
    <cellStyle name="60% - Accent4 4 2" xfId="3240"/>
    <cellStyle name="60% - Accent4 4 3" xfId="3241"/>
    <cellStyle name="60% - Accent4 5" xfId="3242"/>
    <cellStyle name="60% - Accent4 5 2" xfId="3243"/>
    <cellStyle name="60% - Accent4 5 3" xfId="3244"/>
    <cellStyle name="60% - Accent4_aa osnova za ponudbe" xfId="3827"/>
    <cellStyle name="60% - Accent5" xfId="2741"/>
    <cellStyle name="60% - Accent5 2" xfId="3245"/>
    <cellStyle name="60% - Accent5 2 2" xfId="3246"/>
    <cellStyle name="60% - Accent5 2 3" xfId="3247"/>
    <cellStyle name="60% - Accent5 3" xfId="3248"/>
    <cellStyle name="60% - Accent5 3 2" xfId="3249"/>
    <cellStyle name="60% - Accent5 3 3" xfId="3250"/>
    <cellStyle name="60% - Accent5 4" xfId="3251"/>
    <cellStyle name="60% - Accent5 4 2" xfId="3252"/>
    <cellStyle name="60% - Accent5 4 3" xfId="3253"/>
    <cellStyle name="60% - Accent5 5" xfId="3254"/>
    <cellStyle name="60% - Accent5 5 2" xfId="3255"/>
    <cellStyle name="60% - Accent5 5 3" xfId="3256"/>
    <cellStyle name="60% - Accent5_aa osnova za ponudbe" xfId="3829"/>
    <cellStyle name="60% - Accent6" xfId="2742"/>
    <cellStyle name="60% - Accent6 2" xfId="3257"/>
    <cellStyle name="60% - Accent6 2 2" xfId="3258"/>
    <cellStyle name="60% - Accent6 2 3" xfId="3259"/>
    <cellStyle name="60% - Accent6 3" xfId="3260"/>
    <cellStyle name="60% - Accent6 3 2" xfId="3261"/>
    <cellStyle name="60% - Accent6 3 3" xfId="3262"/>
    <cellStyle name="60% - Accent6 4" xfId="3263"/>
    <cellStyle name="60% - Accent6 4 2" xfId="3264"/>
    <cellStyle name="60% - Accent6 4 3" xfId="3265"/>
    <cellStyle name="60% - Accent6 5" xfId="3266"/>
    <cellStyle name="60% - Accent6 5 2" xfId="3267"/>
    <cellStyle name="60% - Accent6 5 3" xfId="3268"/>
    <cellStyle name="60% - Accent6_aa osnova za ponudbe" xfId="3830"/>
    <cellStyle name="60% - Colore 1" xfId="3269"/>
    <cellStyle name="60% - Colore 2" xfId="3270"/>
    <cellStyle name="60% - Colore 3" xfId="3271"/>
    <cellStyle name="60% - Colore 4" xfId="3272"/>
    <cellStyle name="60% - Colore 5" xfId="3273"/>
    <cellStyle name="60% - Colore 6" xfId="3274"/>
    <cellStyle name="Accent1" xfId="2743"/>
    <cellStyle name="Accent1 - 20%" xfId="2744"/>
    <cellStyle name="Accent1 - 20% 2" xfId="3832"/>
    <cellStyle name="Accent1 - 20% 3" xfId="3833"/>
    <cellStyle name="Accent1 - 40%" xfId="2745"/>
    <cellStyle name="Accent1 - 40% 2" xfId="3835"/>
    <cellStyle name="Accent1 - 40% 3" xfId="3836"/>
    <cellStyle name="Accent1 - 60%" xfId="2746"/>
    <cellStyle name="Accent1 2" xfId="249"/>
    <cellStyle name="Accent1 2 2" xfId="3275"/>
    <cellStyle name="Accent1 2 3" xfId="3276"/>
    <cellStyle name="Accent1 3" xfId="250"/>
    <cellStyle name="Accent1 3 2" xfId="3278"/>
    <cellStyle name="Accent1 3 3" xfId="3279"/>
    <cellStyle name="Accent1 3 4" xfId="3277"/>
    <cellStyle name="Accent1 4" xfId="3280"/>
    <cellStyle name="Accent1 4 2" xfId="3281"/>
    <cellStyle name="Accent1 4 3" xfId="3282"/>
    <cellStyle name="Accent1 5" xfId="3283"/>
    <cellStyle name="Accent1 5 2" xfId="3284"/>
    <cellStyle name="Accent1 5 3" xfId="3285"/>
    <cellStyle name="Accent1 6" xfId="3831"/>
    <cellStyle name="Accent1 7" xfId="3856"/>
    <cellStyle name="Accent1_aa osnova za ponudbe" xfId="3837"/>
    <cellStyle name="Accent2" xfId="2747"/>
    <cellStyle name="Accent2 - 20%" xfId="2748"/>
    <cellStyle name="Accent2 - 20% 2" xfId="3839"/>
    <cellStyle name="Accent2 - 20% 3" xfId="3840"/>
    <cellStyle name="Accent2 - 40%" xfId="2749"/>
    <cellStyle name="Accent2 - 40% 2" xfId="3841"/>
    <cellStyle name="Accent2 - 40% 3" xfId="3842"/>
    <cellStyle name="Accent2 - 60%" xfId="2750"/>
    <cellStyle name="Accent2 2" xfId="251"/>
    <cellStyle name="Accent2 2 2" xfId="3286"/>
    <cellStyle name="Accent2 2 3" xfId="3287"/>
    <cellStyle name="Accent2 3" xfId="252"/>
    <cellStyle name="Accent2 3 2" xfId="3289"/>
    <cellStyle name="Accent2 3 3" xfId="3290"/>
    <cellStyle name="Accent2 3 4" xfId="3288"/>
    <cellStyle name="Accent2 4" xfId="3291"/>
    <cellStyle name="Accent2 4 2" xfId="3292"/>
    <cellStyle name="Accent2 4 3" xfId="3293"/>
    <cellStyle name="Accent2 5" xfId="3294"/>
    <cellStyle name="Accent2 5 2" xfId="3295"/>
    <cellStyle name="Accent2 5 3" xfId="3296"/>
    <cellStyle name="Accent2 6" xfId="3838"/>
    <cellStyle name="Accent2 7" xfId="3843"/>
    <cellStyle name="Accent2_aa osnova za ponudbe" xfId="3844"/>
    <cellStyle name="Accent3" xfId="2751"/>
    <cellStyle name="Accent3 - 20%" xfId="2752"/>
    <cellStyle name="Accent3 - 20% 2" xfId="3846"/>
    <cellStyle name="Accent3 - 20% 3" xfId="3847"/>
    <cellStyle name="Accent3 - 40%" xfId="2753"/>
    <cellStyle name="Accent3 - 40% 2" xfId="3848"/>
    <cellStyle name="Accent3 - 40% 3" xfId="3849"/>
    <cellStyle name="Accent3 - 60%" xfId="2754"/>
    <cellStyle name="Accent3 2" xfId="253"/>
    <cellStyle name="Accent3 2 2" xfId="3297"/>
    <cellStyle name="Accent3 2 3" xfId="3298"/>
    <cellStyle name="Accent3 3" xfId="254"/>
    <cellStyle name="Accent3 3 2" xfId="3300"/>
    <cellStyle name="Accent3 3 3" xfId="3301"/>
    <cellStyle name="Accent3 3 4" xfId="3299"/>
    <cellStyle name="Accent3 4" xfId="3302"/>
    <cellStyle name="Accent3 4 2" xfId="3303"/>
    <cellStyle name="Accent3 4 3" xfId="3304"/>
    <cellStyle name="Accent3 5" xfId="3305"/>
    <cellStyle name="Accent3 5 2" xfId="3306"/>
    <cellStyle name="Accent3 5 3" xfId="3307"/>
    <cellStyle name="Accent3 6" xfId="3845"/>
    <cellStyle name="Accent3 7" xfId="3834"/>
    <cellStyle name="Accent3_aa osnova za ponudbe" xfId="3850"/>
    <cellStyle name="Accent4" xfId="2755"/>
    <cellStyle name="Accent4 - 20%" xfId="2756"/>
    <cellStyle name="Accent4 - 20% 2" xfId="3852"/>
    <cellStyle name="Accent4 - 20% 3" xfId="3853"/>
    <cellStyle name="Accent4 - 40%" xfId="2757"/>
    <cellStyle name="Accent4 - 40% 2" xfId="3854"/>
    <cellStyle name="Accent4 - 40% 3" xfId="3855"/>
    <cellStyle name="Accent4 - 60%" xfId="2758"/>
    <cellStyle name="Accent4 2" xfId="255"/>
    <cellStyle name="Accent4 2 2" xfId="3308"/>
    <cellStyle name="Accent4 2 3" xfId="3309"/>
    <cellStyle name="Accent4 3" xfId="256"/>
    <cellStyle name="Accent4 3 2" xfId="3311"/>
    <cellStyle name="Accent4 3 3" xfId="3312"/>
    <cellStyle name="Accent4 3 4" xfId="3310"/>
    <cellStyle name="Accent4 4" xfId="3313"/>
    <cellStyle name="Accent4 4 2" xfId="3314"/>
    <cellStyle name="Accent4 4 3" xfId="3315"/>
    <cellStyle name="Accent4 5" xfId="3316"/>
    <cellStyle name="Accent4 5 2" xfId="3317"/>
    <cellStyle name="Accent4 5 3" xfId="3318"/>
    <cellStyle name="Accent4 6" xfId="3851"/>
    <cellStyle name="Accent4 7" xfId="3828"/>
    <cellStyle name="Accent4_aa osnova za ponudbe" xfId="3857"/>
    <cellStyle name="Accent5" xfId="2759"/>
    <cellStyle name="Accent5 - 20%" xfId="2760"/>
    <cellStyle name="Accent5 - 20% 2" xfId="3859"/>
    <cellStyle name="Accent5 - 20% 3" xfId="3860"/>
    <cellStyle name="Accent5 - 40%" xfId="2761"/>
    <cellStyle name="Accent5 - 40% 2" xfId="3861"/>
    <cellStyle name="Accent5 - 40% 3" xfId="3862"/>
    <cellStyle name="Accent5 - 60%" xfId="2762"/>
    <cellStyle name="Accent5 2" xfId="257"/>
    <cellStyle name="Accent5 2 2" xfId="3319"/>
    <cellStyle name="Accent5 2 3" xfId="3320"/>
    <cellStyle name="Accent5 3" xfId="258"/>
    <cellStyle name="Accent5 3 2" xfId="3322"/>
    <cellStyle name="Accent5 3 3" xfId="3323"/>
    <cellStyle name="Accent5 3 4" xfId="3321"/>
    <cellStyle name="Accent5 4" xfId="3324"/>
    <cellStyle name="Accent5 4 2" xfId="3325"/>
    <cellStyle name="Accent5 4 3" xfId="3326"/>
    <cellStyle name="Accent5 5" xfId="3327"/>
    <cellStyle name="Accent5 5 2" xfId="3328"/>
    <cellStyle name="Accent5 5 3" xfId="3329"/>
    <cellStyle name="Accent5 6" xfId="3858"/>
    <cellStyle name="Accent5 7" xfId="3825"/>
    <cellStyle name="Accent5_aa osnova za ponudbe" xfId="3863"/>
    <cellStyle name="Accent6" xfId="2763"/>
    <cellStyle name="Accent6 - 20%" xfId="2764"/>
    <cellStyle name="Accent6 - 20% 2" xfId="3865"/>
    <cellStyle name="Accent6 - 20% 3" xfId="3866"/>
    <cellStyle name="Accent6 - 40%" xfId="2765"/>
    <cellStyle name="Accent6 - 40% 2" xfId="3867"/>
    <cellStyle name="Accent6 - 40% 3" xfId="3868"/>
    <cellStyle name="Accent6 - 60%" xfId="2766"/>
    <cellStyle name="Accent6 2" xfId="259"/>
    <cellStyle name="Accent6 2 2" xfId="3330"/>
    <cellStyle name="Accent6 2 3" xfId="3331"/>
    <cellStyle name="Accent6 3" xfId="260"/>
    <cellStyle name="Accent6 3 2" xfId="3333"/>
    <cellStyle name="Accent6 3 3" xfId="3334"/>
    <cellStyle name="Accent6 3 4" xfId="3332"/>
    <cellStyle name="Accent6 4" xfId="3335"/>
    <cellStyle name="Accent6 4 2" xfId="3336"/>
    <cellStyle name="Accent6 4 3" xfId="3337"/>
    <cellStyle name="Accent6 5" xfId="3338"/>
    <cellStyle name="Accent6 5 2" xfId="3339"/>
    <cellStyle name="Accent6 5 3" xfId="3340"/>
    <cellStyle name="Accent6 6" xfId="3864"/>
    <cellStyle name="Accent6 7" xfId="3822"/>
    <cellStyle name="Accent6_aa osnova za ponudbe" xfId="3869"/>
    <cellStyle name="Bad" xfId="2767"/>
    <cellStyle name="Bad 2" xfId="261"/>
    <cellStyle name="Bad 2 2" xfId="3341"/>
    <cellStyle name="Bad 2 3" xfId="3342"/>
    <cellStyle name="Bad 3" xfId="262"/>
    <cellStyle name="Bad 3 2" xfId="3344"/>
    <cellStyle name="Bad 3 3" xfId="3345"/>
    <cellStyle name="Bad 3 4" xfId="3343"/>
    <cellStyle name="Bad 4" xfId="3346"/>
    <cellStyle name="Bad 4 2" xfId="3347"/>
    <cellStyle name="Bad 4 3" xfId="3348"/>
    <cellStyle name="Bad 5" xfId="3349"/>
    <cellStyle name="Bad 5 2" xfId="3350"/>
    <cellStyle name="Bad 5 3" xfId="3351"/>
    <cellStyle name="Bad_aa osnova za ponudbe" xfId="3870"/>
    <cellStyle name="Calcolo" xfId="3352"/>
    <cellStyle name="Calculation" xfId="2768"/>
    <cellStyle name="Calculation 2" xfId="263"/>
    <cellStyle name="Calculation 2 2" xfId="3353"/>
    <cellStyle name="Calculation 2 3" xfId="3354"/>
    <cellStyle name="Calculation 3" xfId="264"/>
    <cellStyle name="Calculation 3 2" xfId="3356"/>
    <cellStyle name="Calculation 3 3" xfId="3357"/>
    <cellStyle name="Calculation 3 4" xfId="3355"/>
    <cellStyle name="Calculation 4" xfId="3358"/>
    <cellStyle name="Calculation 4 2" xfId="3359"/>
    <cellStyle name="Calculation 4 3" xfId="3360"/>
    <cellStyle name="Calculation 5" xfId="3361"/>
    <cellStyle name="Calculation 5 2" xfId="3362"/>
    <cellStyle name="Calculation 5 3" xfId="3363"/>
    <cellStyle name="Calculation_aa osnova za ponudbe" xfId="3871"/>
    <cellStyle name="Cancel" xfId="3872"/>
    <cellStyle name="Cella collegata" xfId="3364"/>
    <cellStyle name="Cella da controllare" xfId="3365"/>
    <cellStyle name="CENA / KOS" xfId="2700"/>
    <cellStyle name="CENA / KOS 2" xfId="2719"/>
    <cellStyle name="Check Cell" xfId="2769"/>
    <cellStyle name="Check Cell 2" xfId="265"/>
    <cellStyle name="Check Cell 2 2" xfId="3366"/>
    <cellStyle name="Check Cell 2 3" xfId="3367"/>
    <cellStyle name="Check Cell 3" xfId="266"/>
    <cellStyle name="Check Cell 3 2" xfId="3369"/>
    <cellStyle name="Check Cell 3 3" xfId="3370"/>
    <cellStyle name="Check Cell 3 4" xfId="3368"/>
    <cellStyle name="Check Cell 4" xfId="3371"/>
    <cellStyle name="Check Cell 4 2" xfId="3372"/>
    <cellStyle name="Check Cell 4 3" xfId="3373"/>
    <cellStyle name="Check Cell 5" xfId="3374"/>
    <cellStyle name="Check Cell 5 2" xfId="3375"/>
    <cellStyle name="Check Cell 5 3" xfId="3376"/>
    <cellStyle name="Check Cell_aa osnova za ponudbe" xfId="3873"/>
    <cellStyle name="Colore 1" xfId="3377"/>
    <cellStyle name="Colore 2" xfId="3378"/>
    <cellStyle name="Colore 3" xfId="3379"/>
    <cellStyle name="Colore 4" xfId="3380"/>
    <cellStyle name="Colore 5" xfId="3381"/>
    <cellStyle name="Colore 6" xfId="3382"/>
    <cellStyle name="Comma [0] 2" xfId="3874"/>
    <cellStyle name="Comma 2" xfId="3383"/>
    <cellStyle name="Comma 2 2" xfId="3749"/>
    <cellStyle name="Comma 2 3" xfId="3779"/>
    <cellStyle name="Comma 2 4" xfId="3875"/>
    <cellStyle name="Comma 3" xfId="3384"/>
    <cellStyle name="Comma 3 2" xfId="3780"/>
    <cellStyle name="Comma 3 3" xfId="3876"/>
    <cellStyle name="Comma 4" xfId="3385"/>
    <cellStyle name="Comma 4 2" xfId="3781"/>
    <cellStyle name="Comma 5" xfId="3386"/>
    <cellStyle name="Comma 5 2" xfId="3782"/>
    <cellStyle name="Comma 6" xfId="3387"/>
    <cellStyle name="Comma 6 2" xfId="3783"/>
    <cellStyle name="Comma0" xfId="267"/>
    <cellStyle name="Comma0 2" xfId="3388"/>
    <cellStyle name="Currency 2" xfId="3389"/>
    <cellStyle name="Currency 3" xfId="3390"/>
    <cellStyle name="Currency 4" xfId="3391"/>
    <cellStyle name="Currency 5" xfId="3392"/>
    <cellStyle name="Currency 6" xfId="3393"/>
    <cellStyle name="Currency 7" xfId="3394"/>
    <cellStyle name="Currency 8" xfId="3395"/>
    <cellStyle name="Currency0" xfId="268"/>
    <cellStyle name="Currency0 2" xfId="3396"/>
    <cellStyle name="Date" xfId="269"/>
    <cellStyle name="Date 2" xfId="3397"/>
    <cellStyle name="Dezimal [0]_Tabelle1" xfId="270"/>
    <cellStyle name="Dezimal_Tabelle1" xfId="271"/>
    <cellStyle name="Dobro 2" xfId="272"/>
    <cellStyle name="Dobro 2 2" xfId="273"/>
    <cellStyle name="Dobro 2 3" xfId="274"/>
    <cellStyle name="Dobro 2 4" xfId="275"/>
    <cellStyle name="Dobro 2 5" xfId="276"/>
    <cellStyle name="Dobro 3" xfId="277"/>
    <cellStyle name="Dobro 3 2" xfId="278"/>
    <cellStyle name="Dobro 3 3" xfId="279"/>
    <cellStyle name="Dobro 4" xfId="280"/>
    <cellStyle name="Dobro 4 2" xfId="281"/>
    <cellStyle name="Dobro 4 3" xfId="282"/>
    <cellStyle name="Dobro 5" xfId="283"/>
    <cellStyle name="Dobro 5 2" xfId="284"/>
    <cellStyle name="Dobro 5 3" xfId="285"/>
    <cellStyle name="e.m.+kolicina" xfId="2699"/>
    <cellStyle name="Element-delo" xfId="3398"/>
    <cellStyle name="Element-delo 2" xfId="3399"/>
    <cellStyle name="Element-delo 3" xfId="3400"/>
    <cellStyle name="Element-delo 3 2" xfId="3877"/>
    <cellStyle name="Element-delo 4" xfId="3401"/>
    <cellStyle name="Element-delo 5" xfId="3878"/>
    <cellStyle name="Element-delo 6" xfId="3879"/>
    <cellStyle name="Element-delo_2746-126-Apl-OŠ-SB-pvn-plin-vvn-video-ure-ozv" xfId="3880"/>
    <cellStyle name="Emphasis 1" xfId="2770"/>
    <cellStyle name="Emphasis 2" xfId="2771"/>
    <cellStyle name="Emphasis 3" xfId="2772"/>
    <cellStyle name="Euro" xfId="3402"/>
    <cellStyle name="Euro 10" xfId="3881"/>
    <cellStyle name="Euro 11" xfId="3882"/>
    <cellStyle name="Euro 12" xfId="3883"/>
    <cellStyle name="Euro 2" xfId="3403"/>
    <cellStyle name="Euro 2 2" xfId="3885"/>
    <cellStyle name="Euro 2 3" xfId="3886"/>
    <cellStyle name="Euro 2 4" xfId="3887"/>
    <cellStyle name="Euro 2 5" xfId="3884"/>
    <cellStyle name="Euro 3" xfId="3404"/>
    <cellStyle name="Euro 3 2" xfId="3888"/>
    <cellStyle name="Euro 3 3" xfId="3889"/>
    <cellStyle name="Euro 4" xfId="3890"/>
    <cellStyle name="Euro 4 2" xfId="3891"/>
    <cellStyle name="Euro 4 3" xfId="3892"/>
    <cellStyle name="Euro 5" xfId="3893"/>
    <cellStyle name="Euro 5 2" xfId="3894"/>
    <cellStyle name="Euro 5 3" xfId="3895"/>
    <cellStyle name="Euro 6" xfId="3896"/>
    <cellStyle name="Euro 6 2" xfId="3897"/>
    <cellStyle name="Euro 6 3" xfId="3898"/>
    <cellStyle name="Euro 7" xfId="3899"/>
    <cellStyle name="Euro 8" xfId="3900"/>
    <cellStyle name="Euro 9" xfId="3901"/>
    <cellStyle name="Excel Built-in Comma" xfId="286"/>
    <cellStyle name="Excel Built-in Normal" xfId="287"/>
    <cellStyle name="Excel Built-in Normal 2" xfId="3751"/>
    <cellStyle name="Excel Built-in Normal 3" xfId="3750"/>
    <cellStyle name="Excel_BuiltIn_Comma 1" xfId="288"/>
    <cellStyle name="Explanatory Text" xfId="2773"/>
    <cellStyle name="Explanatory Text 2" xfId="289"/>
    <cellStyle name="Explanatory Text 2 2" xfId="3405"/>
    <cellStyle name="Explanatory Text 2 3" xfId="3406"/>
    <cellStyle name="Explanatory Text 3" xfId="3407"/>
    <cellStyle name="Explanatory Text 3 2" xfId="3408"/>
    <cellStyle name="Explanatory Text 3 3" xfId="3409"/>
    <cellStyle name="Explanatory Text 4" xfId="3410"/>
    <cellStyle name="Explanatory Text 4 2" xfId="3411"/>
    <cellStyle name="Explanatory Text 4 3" xfId="3412"/>
    <cellStyle name="Explanatory Text 5" xfId="3413"/>
    <cellStyle name="Explanatory Text 5 2" xfId="3414"/>
    <cellStyle name="Explanatory Text 5 3" xfId="3415"/>
    <cellStyle name="Explanatory Text_aa osnova za ponudbe" xfId="3902"/>
    <cellStyle name="Fixed" xfId="290"/>
    <cellStyle name="Fixed 2" xfId="3416"/>
    <cellStyle name="Followed Hyperlink_Popis Etk" xfId="2774"/>
    <cellStyle name="general" xfId="291"/>
    <cellStyle name="Good" xfId="2775"/>
    <cellStyle name="Good 2" xfId="3417"/>
    <cellStyle name="Good 2 2" xfId="3418"/>
    <cellStyle name="Good 2 3" xfId="3419"/>
    <cellStyle name="Good 3" xfId="3420"/>
    <cellStyle name="Good 3 2" xfId="3421"/>
    <cellStyle name="Good 3 3" xfId="3422"/>
    <cellStyle name="Good 4" xfId="3423"/>
    <cellStyle name="Good 4 2" xfId="3424"/>
    <cellStyle name="Good 4 3" xfId="3425"/>
    <cellStyle name="Good 5" xfId="3426"/>
    <cellStyle name="Good 5 2" xfId="3427"/>
    <cellStyle name="Good 5 3" xfId="3428"/>
    <cellStyle name="Good_aa osnova za ponudbe" xfId="3903"/>
    <cellStyle name="Heading" xfId="3904"/>
    <cellStyle name="Heading 1" xfId="2776"/>
    <cellStyle name="Heading 1 10" xfId="3429"/>
    <cellStyle name="Heading 1 10 2" xfId="3430"/>
    <cellStyle name="Heading 1 10 3" xfId="3431"/>
    <cellStyle name="Heading 1 2" xfId="292"/>
    <cellStyle name="Heading 1 2 2" xfId="3432"/>
    <cellStyle name="Heading 1 2 3" xfId="3433"/>
    <cellStyle name="Heading 1 3" xfId="3434"/>
    <cellStyle name="Heading 1 3 2" xfId="3435"/>
    <cellStyle name="Heading 1 3 3" xfId="3436"/>
    <cellStyle name="Heading 1 4" xfId="3437"/>
    <cellStyle name="Heading 1 4 2" xfId="3438"/>
    <cellStyle name="Heading 1 4 3" xfId="3439"/>
    <cellStyle name="Heading 1 5" xfId="3440"/>
    <cellStyle name="Heading 1 5 2" xfId="3441"/>
    <cellStyle name="Heading 1 5 3" xfId="3442"/>
    <cellStyle name="Heading 1 6" xfId="3443"/>
    <cellStyle name="Heading 1 6 2" xfId="3444"/>
    <cellStyle name="Heading 1 6 3" xfId="3445"/>
    <cellStyle name="Heading 1 7" xfId="3446"/>
    <cellStyle name="Heading 1 7 2" xfId="3447"/>
    <cellStyle name="Heading 1 7 3" xfId="3448"/>
    <cellStyle name="Heading 1 8" xfId="3449"/>
    <cellStyle name="Heading 1 8 2" xfId="3450"/>
    <cellStyle name="Heading 1 8 3" xfId="3451"/>
    <cellStyle name="Heading 1 9" xfId="3452"/>
    <cellStyle name="Heading 1 9 2" xfId="3453"/>
    <cellStyle name="Heading 1 9 3" xfId="3454"/>
    <cellStyle name="Heading 1_aa osnova za ponudbe" xfId="3905"/>
    <cellStyle name="Heading 2" xfId="2777"/>
    <cellStyle name="Heading 2 10" xfId="3455"/>
    <cellStyle name="Heading 2 10 2" xfId="3456"/>
    <cellStyle name="Heading 2 10 3" xfId="3457"/>
    <cellStyle name="Heading 2 2" xfId="293"/>
    <cellStyle name="Heading 2 2 2" xfId="3458"/>
    <cellStyle name="Heading 2 2 3" xfId="3459"/>
    <cellStyle name="Heading 2 2 4" xfId="3906"/>
    <cellStyle name="Heading 2 2_SKAPIN knjižnica rakek 022" xfId="3907"/>
    <cellStyle name="Heading 2 3" xfId="3460"/>
    <cellStyle name="Heading 2 3 2" xfId="3461"/>
    <cellStyle name="Heading 2 3 3" xfId="3462"/>
    <cellStyle name="Heading 2 4" xfId="3463"/>
    <cellStyle name="Heading 2 4 2" xfId="3464"/>
    <cellStyle name="Heading 2 4 3" xfId="3465"/>
    <cellStyle name="Heading 2 5" xfId="3466"/>
    <cellStyle name="Heading 2 5 2" xfId="3467"/>
    <cellStyle name="Heading 2 5 3" xfId="3468"/>
    <cellStyle name="Heading 2 6" xfId="3469"/>
    <cellStyle name="Heading 2 6 2" xfId="3470"/>
    <cellStyle name="Heading 2 6 3" xfId="3471"/>
    <cellStyle name="Heading 2 7" xfId="3472"/>
    <cellStyle name="Heading 2 7 2" xfId="3473"/>
    <cellStyle name="Heading 2 7 3" xfId="3474"/>
    <cellStyle name="Heading 2 8" xfId="3475"/>
    <cellStyle name="Heading 2 8 2" xfId="3476"/>
    <cellStyle name="Heading 2 8 3" xfId="3477"/>
    <cellStyle name="Heading 2 9" xfId="3478"/>
    <cellStyle name="Heading 2 9 2" xfId="3479"/>
    <cellStyle name="Heading 2 9 3" xfId="3480"/>
    <cellStyle name="Heading 2_aa osnova za ponudbe" xfId="3908"/>
    <cellStyle name="Heading 3" xfId="2778"/>
    <cellStyle name="Heading 3 2" xfId="294"/>
    <cellStyle name="Heading 3 2 2" xfId="3481"/>
    <cellStyle name="Heading 3 2 3" xfId="3482"/>
    <cellStyle name="Heading 3 3" xfId="3483"/>
    <cellStyle name="Heading 3 3 2" xfId="3484"/>
    <cellStyle name="Heading 3 3 3" xfId="3485"/>
    <cellStyle name="Heading 3 4" xfId="3486"/>
    <cellStyle name="Heading 3 4 2" xfId="3487"/>
    <cellStyle name="Heading 3 4 3" xfId="3488"/>
    <cellStyle name="Heading 3 5" xfId="3489"/>
    <cellStyle name="Heading 3 5 2" xfId="3490"/>
    <cellStyle name="Heading 3 5 3" xfId="3491"/>
    <cellStyle name="Heading 3_aa osnova za ponudbe" xfId="3909"/>
    <cellStyle name="Heading 4" xfId="2779"/>
    <cellStyle name="Heading 4 2" xfId="295"/>
    <cellStyle name="Heading 4 2 2" xfId="3492"/>
    <cellStyle name="Heading 4 2 3" xfId="3493"/>
    <cellStyle name="Heading 4 3" xfId="3494"/>
    <cellStyle name="Heading 4 3 2" xfId="3495"/>
    <cellStyle name="Heading 4 3 3" xfId="3496"/>
    <cellStyle name="Heading 4 4" xfId="3497"/>
    <cellStyle name="Heading 4 4 2" xfId="3498"/>
    <cellStyle name="Heading 4 4 3" xfId="3499"/>
    <cellStyle name="Heading 4 5" xfId="3500"/>
    <cellStyle name="Heading 4 5 2" xfId="3501"/>
    <cellStyle name="Heading 4 5 3" xfId="3502"/>
    <cellStyle name="Heading 4_aa osnova za ponudbe" xfId="3910"/>
    <cellStyle name="Heading1" xfId="296"/>
    <cellStyle name="Heading1 2" xfId="3911"/>
    <cellStyle name="Heading2" xfId="297"/>
    <cellStyle name="Hiperpovezava 2" xfId="3912"/>
    <cellStyle name="Hiperpovezava 2 2" xfId="3913"/>
    <cellStyle name="Hiperpovezava 2 3" xfId="3914"/>
    <cellStyle name="Hiperpovezava 3" xfId="3915"/>
    <cellStyle name="Hyperlink 2" xfId="3916"/>
    <cellStyle name="Hyperlink 2 2" xfId="3917"/>
    <cellStyle name="Hyperlink 2 2 2" xfId="3918"/>
    <cellStyle name="Hyperlink 2 3" xfId="3919"/>
    <cellStyle name="Hyperlink 2 4" xfId="3920"/>
    <cellStyle name="Hyperlink 2_aa osnova za ponudbe" xfId="3921"/>
    <cellStyle name="Hyperlink 3" xfId="3922"/>
    <cellStyle name="Hyperlink 3 2" xfId="3923"/>
    <cellStyle name="Hyperlink 3_aa osnova za ponudbe" xfId="3924"/>
    <cellStyle name="Hyperlink 4" xfId="3925"/>
    <cellStyle name="Hyperlink 4 2" xfId="3926"/>
    <cellStyle name="Hyperlink 5" xfId="3927"/>
    <cellStyle name="Hyperlink 6" xfId="3928"/>
    <cellStyle name="Hyperlink_Popis Etk" xfId="2780"/>
    <cellStyle name="Input" xfId="2781"/>
    <cellStyle name="Input 2" xfId="298"/>
    <cellStyle name="Input 2 2" xfId="3504"/>
    <cellStyle name="Input 2 3" xfId="3505"/>
    <cellStyle name="Input 3" xfId="299"/>
    <cellStyle name="Input 3 2" xfId="3507"/>
    <cellStyle name="Input 3 3" xfId="3508"/>
    <cellStyle name="Input 3 4" xfId="3506"/>
    <cellStyle name="Input 4" xfId="3509"/>
    <cellStyle name="Input 4 2" xfId="3510"/>
    <cellStyle name="Input 4 3" xfId="3511"/>
    <cellStyle name="Input 5" xfId="3512"/>
    <cellStyle name="Input 5 2" xfId="3513"/>
    <cellStyle name="Input 5 3" xfId="3514"/>
    <cellStyle name="Input 6" xfId="3503"/>
    <cellStyle name="Input_aa osnova za ponudbe" xfId="3929"/>
    <cellStyle name="Izhod 2" xfId="300"/>
    <cellStyle name="Izhod 2 2" xfId="301"/>
    <cellStyle name="Izhod 2 3" xfId="302"/>
    <cellStyle name="Izhod 2 4" xfId="303"/>
    <cellStyle name="Izhod 2 5" xfId="304"/>
    <cellStyle name="Izhod 3" xfId="305"/>
    <cellStyle name="Izhod 3 2" xfId="306"/>
    <cellStyle name="Izhod 3 3" xfId="307"/>
    <cellStyle name="Izhod 4" xfId="308"/>
    <cellStyle name="Izhod 4 2" xfId="309"/>
    <cellStyle name="Izhod 4 3" xfId="310"/>
    <cellStyle name="Izhod 5" xfId="311"/>
    <cellStyle name="Izhod 5 2" xfId="312"/>
    <cellStyle name="Izhod 5 3" xfId="313"/>
    <cellStyle name="Keš" xfId="3930"/>
    <cellStyle name="Kos" xfId="3931"/>
    <cellStyle name="Linked Cell" xfId="2782"/>
    <cellStyle name="Linked Cell 2" xfId="314"/>
    <cellStyle name="Linked Cell 2 2" xfId="3515"/>
    <cellStyle name="Linked Cell 2 3" xfId="3516"/>
    <cellStyle name="Linked Cell 3" xfId="3517"/>
    <cellStyle name="Linked Cell 3 2" xfId="3518"/>
    <cellStyle name="Linked Cell 3 3" xfId="3519"/>
    <cellStyle name="Linked Cell 4" xfId="3520"/>
    <cellStyle name="Linked Cell 4 2" xfId="3521"/>
    <cellStyle name="Linked Cell 4 3" xfId="3522"/>
    <cellStyle name="Linked Cell 5" xfId="3523"/>
    <cellStyle name="Linked Cell 5 2" xfId="3524"/>
    <cellStyle name="Linked Cell 5 3" xfId="3525"/>
    <cellStyle name="Linked Cell_aa osnova za ponudbe" xfId="3932"/>
    <cellStyle name="Metri" xfId="3933"/>
    <cellStyle name="Napis" xfId="3934"/>
    <cellStyle name="Naslov 1 1" xfId="3752"/>
    <cellStyle name="Naslov 1 1 2" xfId="3937"/>
    <cellStyle name="Naslov 1 1 3" xfId="3936"/>
    <cellStyle name="Naslov 1 1_130102_EI_popis_vrtec_PZI" xfId="3938"/>
    <cellStyle name="Naslov 1 2" xfId="315"/>
    <cellStyle name="Naslov 1 2 2" xfId="316"/>
    <cellStyle name="Naslov 1 2 3" xfId="317"/>
    <cellStyle name="Naslov 1 2 4" xfId="318"/>
    <cellStyle name="Naslov 1 2 5" xfId="319"/>
    <cellStyle name="Naslov 1 2 6" xfId="3526"/>
    <cellStyle name="Naslov 1 3" xfId="320"/>
    <cellStyle name="Naslov 1 3 2" xfId="321"/>
    <cellStyle name="Naslov 1 3 3" xfId="322"/>
    <cellStyle name="Naslov 1 3 4" xfId="3527"/>
    <cellStyle name="Naslov 1 4" xfId="323"/>
    <cellStyle name="Naslov 1 4 2" xfId="324"/>
    <cellStyle name="Naslov 1 4 3" xfId="325"/>
    <cellStyle name="Naslov 1 4 4" xfId="3528"/>
    <cellStyle name="Naslov 1 5" xfId="326"/>
    <cellStyle name="Naslov 1 5 2" xfId="327"/>
    <cellStyle name="Naslov 1 5 3" xfId="328"/>
    <cellStyle name="Naslov 1 5 4" xfId="3529"/>
    <cellStyle name="Naslov 1 6" xfId="3935"/>
    <cellStyle name="Naslov 1 7" xfId="4353"/>
    <cellStyle name="Naslov 2 2" xfId="329"/>
    <cellStyle name="Naslov 2 2 2" xfId="330"/>
    <cellStyle name="Naslov 2 2 3" xfId="331"/>
    <cellStyle name="Naslov 2 2 4" xfId="332"/>
    <cellStyle name="Naslov 2 2 5" xfId="333"/>
    <cellStyle name="Naslov 2 2 6" xfId="3530"/>
    <cellStyle name="Naslov 2 3" xfId="334"/>
    <cellStyle name="Naslov 2 3 2" xfId="335"/>
    <cellStyle name="Naslov 2 3 3" xfId="336"/>
    <cellStyle name="Naslov 2 3 4" xfId="3531"/>
    <cellStyle name="Naslov 2 4" xfId="337"/>
    <cellStyle name="Naslov 2 4 2" xfId="338"/>
    <cellStyle name="Naslov 2 4 3" xfId="339"/>
    <cellStyle name="Naslov 2 4 4" xfId="3532"/>
    <cellStyle name="Naslov 2 4 5" xfId="3940"/>
    <cellStyle name="Naslov 2 5" xfId="340"/>
    <cellStyle name="Naslov 2 5 2" xfId="341"/>
    <cellStyle name="Naslov 2 5 3" xfId="342"/>
    <cellStyle name="Naslov 2 5 4" xfId="3533"/>
    <cellStyle name="Naslov 2 6" xfId="3939"/>
    <cellStyle name="Naslov 3 2" xfId="343"/>
    <cellStyle name="Naslov 3 2 2" xfId="344"/>
    <cellStyle name="Naslov 3 2 3" xfId="345"/>
    <cellStyle name="Naslov 3 2 4" xfId="346"/>
    <cellStyle name="Naslov 3 2 5" xfId="347"/>
    <cellStyle name="Naslov 3 3" xfId="348"/>
    <cellStyle name="Naslov 3 3 2" xfId="349"/>
    <cellStyle name="Naslov 3 3 3" xfId="350"/>
    <cellStyle name="Naslov 3 4" xfId="351"/>
    <cellStyle name="Naslov 3 4 2" xfId="352"/>
    <cellStyle name="Naslov 3 4 3" xfId="353"/>
    <cellStyle name="Naslov 3 5" xfId="354"/>
    <cellStyle name="Naslov 3 5 2" xfId="355"/>
    <cellStyle name="Naslov 3 5 3" xfId="356"/>
    <cellStyle name="Naslov 3 6" xfId="3941"/>
    <cellStyle name="Naslov 4 2" xfId="357"/>
    <cellStyle name="Naslov 4 2 2" xfId="358"/>
    <cellStyle name="Naslov 4 2 3" xfId="359"/>
    <cellStyle name="Naslov 4 2 4" xfId="360"/>
    <cellStyle name="Naslov 4 2 5" xfId="361"/>
    <cellStyle name="Naslov 4 3" xfId="362"/>
    <cellStyle name="Naslov 4 3 2" xfId="363"/>
    <cellStyle name="Naslov 4 3 3" xfId="364"/>
    <cellStyle name="Naslov 4 4" xfId="365"/>
    <cellStyle name="Naslov 4 4 2" xfId="366"/>
    <cellStyle name="Naslov 4 4 3" xfId="367"/>
    <cellStyle name="Naslov 4 5" xfId="368"/>
    <cellStyle name="Naslov 4 5 2" xfId="369"/>
    <cellStyle name="Naslov 4 5 3" xfId="370"/>
    <cellStyle name="Naslov 5" xfId="371"/>
    <cellStyle name="Naslov 5 2" xfId="372"/>
    <cellStyle name="Naslov 5 3" xfId="373"/>
    <cellStyle name="Naslov 5 4" xfId="374"/>
    <cellStyle name="Naslov 5 5" xfId="375"/>
    <cellStyle name="Naslov 5 6" xfId="2695"/>
    <cellStyle name="Naslov 6" xfId="376"/>
    <cellStyle name="Naslov 6 2" xfId="377"/>
    <cellStyle name="Naslov 6 3" xfId="378"/>
    <cellStyle name="Naslov 7" xfId="379"/>
    <cellStyle name="Naslov 7 2" xfId="380"/>
    <cellStyle name="Naslov 7 3" xfId="381"/>
    <cellStyle name="Naslov 8" xfId="382"/>
    <cellStyle name="Naslov 8 2" xfId="383"/>
    <cellStyle name="Naslov 8 3" xfId="384"/>
    <cellStyle name="Navadno" xfId="0" builtinId="0"/>
    <cellStyle name="Navadno 10" xfId="385"/>
    <cellStyle name="Navadno 10 10" xfId="386"/>
    <cellStyle name="Navadno 10 10 2" xfId="387"/>
    <cellStyle name="Navadno 10 10 3" xfId="388"/>
    <cellStyle name="Navadno 10 10_VODA" xfId="389"/>
    <cellStyle name="Navadno 10 100" xfId="390"/>
    <cellStyle name="Navadno 10 101" xfId="391"/>
    <cellStyle name="Navadno 10 102" xfId="392"/>
    <cellStyle name="Navadno 10 103" xfId="393"/>
    <cellStyle name="Navadno 10 104" xfId="394"/>
    <cellStyle name="Navadno 10 105" xfId="395"/>
    <cellStyle name="Navadno 10 106" xfId="396"/>
    <cellStyle name="Navadno 10 107" xfId="397"/>
    <cellStyle name="Navadno 10 108" xfId="398"/>
    <cellStyle name="Navadno 10 109" xfId="399"/>
    <cellStyle name="Navadno 10 11" xfId="400"/>
    <cellStyle name="Navadno 10 11 2" xfId="401"/>
    <cellStyle name="Navadno 10 11 3" xfId="402"/>
    <cellStyle name="Navadno 10 11_VODA" xfId="403"/>
    <cellStyle name="Navadno 10 110" xfId="404"/>
    <cellStyle name="Navadno 10 111" xfId="405"/>
    <cellStyle name="Navadno 10 112" xfId="406"/>
    <cellStyle name="Navadno 10 113" xfId="407"/>
    <cellStyle name="Navadno 10 114" xfId="408"/>
    <cellStyle name="Navadno 10 115" xfId="409"/>
    <cellStyle name="Navadno 10 116" xfId="410"/>
    <cellStyle name="Navadno 10 117" xfId="411"/>
    <cellStyle name="Navadno 10 118" xfId="3942"/>
    <cellStyle name="Navadno 10 119" xfId="4354"/>
    <cellStyle name="Navadno 10 12" xfId="412"/>
    <cellStyle name="Navadno 10 12 2" xfId="413"/>
    <cellStyle name="Navadno 10 12 3" xfId="414"/>
    <cellStyle name="Navadno 10 12_VODA" xfId="415"/>
    <cellStyle name="Navadno 10 13" xfId="416"/>
    <cellStyle name="Navadno 10 13 2" xfId="417"/>
    <cellStyle name="Navadno 10 13 3" xfId="418"/>
    <cellStyle name="Navadno 10 13_VODA" xfId="419"/>
    <cellStyle name="Navadno 10 14" xfId="420"/>
    <cellStyle name="Navadno 10 14 2" xfId="421"/>
    <cellStyle name="Navadno 10 14 3" xfId="422"/>
    <cellStyle name="Navadno 10 14_VODA" xfId="423"/>
    <cellStyle name="Navadno 10 15" xfId="424"/>
    <cellStyle name="Navadno 10 15 2" xfId="425"/>
    <cellStyle name="Navadno 10 15 3" xfId="426"/>
    <cellStyle name="Navadno 10 15_VODA" xfId="427"/>
    <cellStyle name="Navadno 10 16" xfId="428"/>
    <cellStyle name="Navadno 10 16 2" xfId="429"/>
    <cellStyle name="Navadno 10 16 3" xfId="430"/>
    <cellStyle name="Navadno 10 16_VODA" xfId="431"/>
    <cellStyle name="Navadno 10 17" xfId="432"/>
    <cellStyle name="Navadno 10 17 2" xfId="433"/>
    <cellStyle name="Navadno 10 17 3" xfId="434"/>
    <cellStyle name="Navadno 10 17_VODA" xfId="435"/>
    <cellStyle name="Navadno 10 18" xfId="436"/>
    <cellStyle name="Navadno 10 18 2" xfId="437"/>
    <cellStyle name="Navadno 10 18 3" xfId="438"/>
    <cellStyle name="Navadno 10 18_VODA" xfId="439"/>
    <cellStyle name="Navadno 10 19" xfId="440"/>
    <cellStyle name="Navadno 10 19 2" xfId="441"/>
    <cellStyle name="Navadno 10 19 3" xfId="442"/>
    <cellStyle name="Navadno 10 19_VODA" xfId="443"/>
    <cellStyle name="Navadno 10 2" xfId="444"/>
    <cellStyle name="Navadno 10 2 2" xfId="445"/>
    <cellStyle name="Navadno 10 2 2 2" xfId="446"/>
    <cellStyle name="Navadno 10 2 3" xfId="447"/>
    <cellStyle name="Navadno 10 2 4" xfId="3775"/>
    <cellStyle name="Navadno 10 2_VODA" xfId="448"/>
    <cellStyle name="Navadno 10 20" xfId="449"/>
    <cellStyle name="Navadno 10 20 2" xfId="450"/>
    <cellStyle name="Navadno 10 20 3" xfId="451"/>
    <cellStyle name="Navadno 10 20_VODA" xfId="452"/>
    <cellStyle name="Navadno 10 21" xfId="453"/>
    <cellStyle name="Navadno 10 21 2" xfId="454"/>
    <cellStyle name="Navadno 10 21 3" xfId="455"/>
    <cellStyle name="Navadno 10 21_VODA" xfId="456"/>
    <cellStyle name="Navadno 10 22" xfId="457"/>
    <cellStyle name="Navadno 10 22 2" xfId="458"/>
    <cellStyle name="Navadno 10 22 3" xfId="459"/>
    <cellStyle name="Navadno 10 22_VODA" xfId="460"/>
    <cellStyle name="Navadno 10 23" xfId="461"/>
    <cellStyle name="Navadno 10 23 2" xfId="462"/>
    <cellStyle name="Navadno 10 23 3" xfId="463"/>
    <cellStyle name="Navadno 10 23_VODA" xfId="464"/>
    <cellStyle name="Navadno 10 24" xfId="465"/>
    <cellStyle name="Navadno 10 24 2" xfId="466"/>
    <cellStyle name="Navadno 10 24 3" xfId="467"/>
    <cellStyle name="Navadno 10 24_VODA" xfId="468"/>
    <cellStyle name="Navadno 10 25" xfId="469"/>
    <cellStyle name="Navadno 10 25 2" xfId="470"/>
    <cellStyle name="Navadno 10 25 3" xfId="471"/>
    <cellStyle name="Navadno 10 25_VODA" xfId="472"/>
    <cellStyle name="Navadno 10 26" xfId="473"/>
    <cellStyle name="Navadno 10 26 2" xfId="474"/>
    <cellStyle name="Navadno 10 26 3" xfId="475"/>
    <cellStyle name="Navadno 10 26_VODA" xfId="476"/>
    <cellStyle name="Navadno 10 27" xfId="477"/>
    <cellStyle name="Navadno 10 27 2" xfId="478"/>
    <cellStyle name="Navadno 10 27 3" xfId="479"/>
    <cellStyle name="Navadno 10 27_VODA" xfId="480"/>
    <cellStyle name="Navadno 10 28" xfId="481"/>
    <cellStyle name="Navadno 10 28 2" xfId="482"/>
    <cellStyle name="Navadno 10 28 3" xfId="483"/>
    <cellStyle name="Navadno 10 28_VODA" xfId="484"/>
    <cellStyle name="Navadno 10 29" xfId="485"/>
    <cellStyle name="Navadno 10 29 2" xfId="486"/>
    <cellStyle name="Navadno 10 29 3" xfId="487"/>
    <cellStyle name="Navadno 10 29_VODA" xfId="488"/>
    <cellStyle name="Navadno 10 3" xfId="489"/>
    <cellStyle name="Navadno 10 3 2" xfId="490"/>
    <cellStyle name="Navadno 10 3 3" xfId="491"/>
    <cellStyle name="Navadno 10 3_VODA" xfId="492"/>
    <cellStyle name="Navadno 10 30" xfId="493"/>
    <cellStyle name="Navadno 10 30 2" xfId="494"/>
    <cellStyle name="Navadno 10 30 3" xfId="495"/>
    <cellStyle name="Navadno 10 30_VODA" xfId="496"/>
    <cellStyle name="Navadno 10 31" xfId="497"/>
    <cellStyle name="Navadno 10 31 2" xfId="498"/>
    <cellStyle name="Navadno 10 31 3" xfId="499"/>
    <cellStyle name="Navadno 10 31_VODA" xfId="500"/>
    <cellStyle name="Navadno 10 32" xfId="501"/>
    <cellStyle name="Navadno 10 32 2" xfId="502"/>
    <cellStyle name="Navadno 10 32 3" xfId="503"/>
    <cellStyle name="Navadno 10 32_VODA" xfId="504"/>
    <cellStyle name="Navadno 10 33" xfId="505"/>
    <cellStyle name="Navadno 10 34" xfId="506"/>
    <cellStyle name="Navadno 10 35" xfId="507"/>
    <cellStyle name="Navadno 10 36" xfId="508"/>
    <cellStyle name="Navadno 10 37" xfId="509"/>
    <cellStyle name="Navadno 10 38" xfId="510"/>
    <cellStyle name="Navadno 10 39" xfId="511"/>
    <cellStyle name="Navadno 10 4" xfId="512"/>
    <cellStyle name="Navadno 10 4 2" xfId="513"/>
    <cellStyle name="Navadno 10 4 3" xfId="514"/>
    <cellStyle name="Navadno 10 4_VODA" xfId="515"/>
    <cellStyle name="Navadno 10 40" xfId="516"/>
    <cellStyle name="Navadno 10 41" xfId="517"/>
    <cellStyle name="Navadno 10 42" xfId="518"/>
    <cellStyle name="Navadno 10 43" xfId="519"/>
    <cellStyle name="Navadno 10 44" xfId="520"/>
    <cellStyle name="Navadno 10 45" xfId="521"/>
    <cellStyle name="Navadno 10 46" xfId="522"/>
    <cellStyle name="Navadno 10 47" xfId="523"/>
    <cellStyle name="Navadno 10 48" xfId="524"/>
    <cellStyle name="Navadno 10 49" xfId="525"/>
    <cellStyle name="Navadno 10 5" xfId="526"/>
    <cellStyle name="Navadno 10 5 2" xfId="527"/>
    <cellStyle name="Navadno 10 5 3" xfId="528"/>
    <cellStyle name="Navadno 10 5_VODA" xfId="529"/>
    <cellStyle name="Navadno 10 50" xfId="530"/>
    <cellStyle name="Navadno 10 51" xfId="531"/>
    <cellStyle name="Navadno 10 52" xfId="532"/>
    <cellStyle name="Navadno 10 53" xfId="533"/>
    <cellStyle name="Navadno 10 54" xfId="534"/>
    <cellStyle name="Navadno 10 55" xfId="535"/>
    <cellStyle name="Navadno 10 56" xfId="536"/>
    <cellStyle name="Navadno 10 57" xfId="537"/>
    <cellStyle name="Navadno 10 58" xfId="538"/>
    <cellStyle name="Navadno 10 59" xfId="539"/>
    <cellStyle name="Navadno 10 6" xfId="540"/>
    <cellStyle name="Navadno 10 6 2" xfId="541"/>
    <cellStyle name="Navadno 10 6 3" xfId="542"/>
    <cellStyle name="Navadno 10 6_VODA" xfId="543"/>
    <cellStyle name="Navadno 10 60" xfId="544"/>
    <cellStyle name="Navadno 10 61" xfId="545"/>
    <cellStyle name="Navadno 10 62" xfId="546"/>
    <cellStyle name="Navadno 10 63" xfId="547"/>
    <cellStyle name="Navadno 10 64" xfId="548"/>
    <cellStyle name="Navadno 10 65" xfId="549"/>
    <cellStyle name="Navadno 10 66" xfId="550"/>
    <cellStyle name="Navadno 10 67" xfId="551"/>
    <cellStyle name="Navadno 10 68" xfId="552"/>
    <cellStyle name="Navadno 10 69" xfId="553"/>
    <cellStyle name="Navadno 10 7" xfId="554"/>
    <cellStyle name="Navadno 10 7 2" xfId="555"/>
    <cellStyle name="Navadno 10 7 3" xfId="556"/>
    <cellStyle name="Navadno 10 7_VODA" xfId="557"/>
    <cellStyle name="Navadno 10 70" xfId="558"/>
    <cellStyle name="Navadno 10 71" xfId="559"/>
    <cellStyle name="Navadno 10 72" xfId="560"/>
    <cellStyle name="Navadno 10 73" xfId="561"/>
    <cellStyle name="Navadno 10 74" xfId="562"/>
    <cellStyle name="Navadno 10 75" xfId="563"/>
    <cellStyle name="Navadno 10 76" xfId="564"/>
    <cellStyle name="Navadno 10 77" xfId="565"/>
    <cellStyle name="Navadno 10 78" xfId="566"/>
    <cellStyle name="Navadno 10 79" xfId="567"/>
    <cellStyle name="Navadno 10 8" xfId="568"/>
    <cellStyle name="Navadno 10 8 2" xfId="569"/>
    <cellStyle name="Navadno 10 8 3" xfId="570"/>
    <cellStyle name="Navadno 10 8_VODA" xfId="571"/>
    <cellStyle name="Navadno 10 80" xfId="572"/>
    <cellStyle name="Navadno 10 81" xfId="573"/>
    <cellStyle name="Navadno 10 82" xfId="574"/>
    <cellStyle name="Navadno 10 83" xfId="575"/>
    <cellStyle name="Navadno 10 84" xfId="576"/>
    <cellStyle name="Navadno 10 85" xfId="577"/>
    <cellStyle name="Navadno 10 86" xfId="578"/>
    <cellStyle name="Navadno 10 87" xfId="579"/>
    <cellStyle name="Navadno 10 88" xfId="580"/>
    <cellStyle name="Navadno 10 89" xfId="581"/>
    <cellStyle name="Navadno 10 9" xfId="582"/>
    <cellStyle name="Navadno 10 9 2" xfId="583"/>
    <cellStyle name="Navadno 10 9 3" xfId="584"/>
    <cellStyle name="Navadno 10 9_VODA" xfId="585"/>
    <cellStyle name="Navadno 10 90" xfId="586"/>
    <cellStyle name="Navadno 10 91" xfId="587"/>
    <cellStyle name="Navadno 10 92" xfId="588"/>
    <cellStyle name="Navadno 10 93" xfId="589"/>
    <cellStyle name="Navadno 10 94" xfId="590"/>
    <cellStyle name="Navadno 10 95" xfId="591"/>
    <cellStyle name="Navadno 10 96" xfId="592"/>
    <cellStyle name="Navadno 10 97" xfId="593"/>
    <cellStyle name="Navadno 10 98" xfId="594"/>
    <cellStyle name="Navadno 10 99" xfId="595"/>
    <cellStyle name="Navadno 10_VODA" xfId="596"/>
    <cellStyle name="Navadno 11" xfId="597"/>
    <cellStyle name="Navadno 11 10" xfId="598"/>
    <cellStyle name="Navadno 11 10 2" xfId="599"/>
    <cellStyle name="Navadno 11 11" xfId="600"/>
    <cellStyle name="Navadno 11 11 2" xfId="601"/>
    <cellStyle name="Navadno 11 12" xfId="602"/>
    <cellStyle name="Navadno 11 12 2" xfId="603"/>
    <cellStyle name="Navadno 11 13" xfId="604"/>
    <cellStyle name="Navadno 11 13 2" xfId="605"/>
    <cellStyle name="Navadno 11 14" xfId="606"/>
    <cellStyle name="Navadno 11 14 2" xfId="607"/>
    <cellStyle name="Navadno 11 15" xfId="608"/>
    <cellStyle name="Navadno 11 15 2" xfId="609"/>
    <cellStyle name="Navadno 11 16" xfId="610"/>
    <cellStyle name="Navadno 11 16 2" xfId="611"/>
    <cellStyle name="Navadno 11 17" xfId="612"/>
    <cellStyle name="Navadno 11 17 2" xfId="613"/>
    <cellStyle name="Navadno 11 18" xfId="614"/>
    <cellStyle name="Navadno 11 18 2" xfId="615"/>
    <cellStyle name="Navadno 11 19" xfId="616"/>
    <cellStyle name="Navadno 11 19 2" xfId="617"/>
    <cellStyle name="Navadno 11 2" xfId="618"/>
    <cellStyle name="Navadno 11 2 2" xfId="619"/>
    <cellStyle name="Navadno 11 2 3" xfId="620"/>
    <cellStyle name="Navadno 11 2 4" xfId="621"/>
    <cellStyle name="Navadno 11 2 5" xfId="622"/>
    <cellStyle name="Navadno 11 2 6" xfId="623"/>
    <cellStyle name="Navadno 11 20" xfId="624"/>
    <cellStyle name="Navadno 11 20 2" xfId="625"/>
    <cellStyle name="Navadno 11 21" xfId="626"/>
    <cellStyle name="Navadno 11 21 2" xfId="627"/>
    <cellStyle name="Navadno 11 22" xfId="628"/>
    <cellStyle name="Navadno 11 22 2" xfId="629"/>
    <cellStyle name="Navadno 11 23" xfId="630"/>
    <cellStyle name="Navadno 11 23 2" xfId="631"/>
    <cellStyle name="Navadno 11 24" xfId="632"/>
    <cellStyle name="Navadno 11 24 2" xfId="633"/>
    <cellStyle name="Navadno 11 25" xfId="634"/>
    <cellStyle name="Navadno 11 25 2" xfId="635"/>
    <cellStyle name="Navadno 11 26" xfId="636"/>
    <cellStyle name="Navadno 11 26 2" xfId="637"/>
    <cellStyle name="Navadno 11 27" xfId="638"/>
    <cellStyle name="Navadno 11 27 2" xfId="639"/>
    <cellStyle name="Navadno 11 28" xfId="640"/>
    <cellStyle name="Navadno 11 28 2" xfId="641"/>
    <cellStyle name="Navadno 11 29" xfId="642"/>
    <cellStyle name="Navadno 11 29 2" xfId="643"/>
    <cellStyle name="Navadno 11 3" xfId="644"/>
    <cellStyle name="Navadno 11 3 2" xfId="645"/>
    <cellStyle name="Navadno 11 3 3" xfId="646"/>
    <cellStyle name="Navadno 11 3 4" xfId="647"/>
    <cellStyle name="Navadno 11 3 5" xfId="648"/>
    <cellStyle name="Navadno 11 3 6" xfId="649"/>
    <cellStyle name="Navadno 11 30" xfId="650"/>
    <cellStyle name="Navadno 11 30 2" xfId="651"/>
    <cellStyle name="Navadno 11 31" xfId="652"/>
    <cellStyle name="Navadno 11 31 2" xfId="653"/>
    <cellStyle name="Navadno 11 32" xfId="654"/>
    <cellStyle name="Navadno 11 32 2" xfId="655"/>
    <cellStyle name="Navadno 11 33" xfId="656"/>
    <cellStyle name="Navadno 11 33 2" xfId="657"/>
    <cellStyle name="Navadno 11 34" xfId="658"/>
    <cellStyle name="Navadno 11 34 2" xfId="659"/>
    <cellStyle name="Navadno 11 35" xfId="660"/>
    <cellStyle name="Navadno 11 35 2" xfId="661"/>
    <cellStyle name="Navadno 11 36" xfId="662"/>
    <cellStyle name="Navadno 11 36 2" xfId="663"/>
    <cellStyle name="Navadno 11 37" xfId="664"/>
    <cellStyle name="Navadno 11 37 2" xfId="665"/>
    <cellStyle name="Navadno 11 38" xfId="666"/>
    <cellStyle name="Navadno 11 38 2" xfId="667"/>
    <cellStyle name="Navadno 11 39" xfId="668"/>
    <cellStyle name="Navadno 11 39 2" xfId="669"/>
    <cellStyle name="Navadno 11 4" xfId="670"/>
    <cellStyle name="Navadno 11 4 2" xfId="671"/>
    <cellStyle name="Navadno 11 4 3" xfId="672"/>
    <cellStyle name="Navadno 11 4 4" xfId="673"/>
    <cellStyle name="Navadno 11 4 5" xfId="674"/>
    <cellStyle name="Navadno 11 4 6" xfId="675"/>
    <cellStyle name="Navadno 11 40" xfId="676"/>
    <cellStyle name="Navadno 11 40 2" xfId="677"/>
    <cellStyle name="Navadno 11 41" xfId="678"/>
    <cellStyle name="Navadno 11 41 2" xfId="679"/>
    <cellStyle name="Navadno 11 42" xfId="680"/>
    <cellStyle name="Navadno 11 42 2" xfId="681"/>
    <cellStyle name="Navadno 11 43" xfId="682"/>
    <cellStyle name="Navadno 11 43 2" xfId="683"/>
    <cellStyle name="Navadno 11 44" xfId="684"/>
    <cellStyle name="Navadno 11 44 2" xfId="685"/>
    <cellStyle name="Navadno 11 45" xfId="3727"/>
    <cellStyle name="Navadno 11 5" xfId="686"/>
    <cellStyle name="Navadno 11 5 2" xfId="687"/>
    <cellStyle name="Navadno 11 5 3" xfId="688"/>
    <cellStyle name="Navadno 11 5 4" xfId="689"/>
    <cellStyle name="Navadno 11 5 5" xfId="690"/>
    <cellStyle name="Navadno 11 5 6" xfId="691"/>
    <cellStyle name="Navadno 11 6" xfId="692"/>
    <cellStyle name="Navadno 11 6 2" xfId="693"/>
    <cellStyle name="Navadno 11 6 3" xfId="694"/>
    <cellStyle name="Navadno 11 6 4" xfId="695"/>
    <cellStyle name="Navadno 11 6 5" xfId="696"/>
    <cellStyle name="Navadno 11 6 6" xfId="697"/>
    <cellStyle name="Navadno 11 7" xfId="698"/>
    <cellStyle name="Navadno 11 7 2" xfId="699"/>
    <cellStyle name="Navadno 11 70" xfId="2704"/>
    <cellStyle name="Navadno 11 8" xfId="700"/>
    <cellStyle name="Navadno 11 8 2" xfId="701"/>
    <cellStyle name="Navadno 11 9" xfId="702"/>
    <cellStyle name="Navadno 11 9 2" xfId="703"/>
    <cellStyle name="Navadno 12" xfId="704"/>
    <cellStyle name="Navadno 12 2" xfId="705"/>
    <cellStyle name="Navadno 12 2 2" xfId="706"/>
    <cellStyle name="Navadno 12 2 3" xfId="707"/>
    <cellStyle name="Navadno 12 2 4" xfId="708"/>
    <cellStyle name="Navadno 12 2 5" xfId="709"/>
    <cellStyle name="Navadno 12 2 6" xfId="710"/>
    <cellStyle name="Navadno 12 3" xfId="711"/>
    <cellStyle name="Navadno 12 3 2" xfId="712"/>
    <cellStyle name="Navadno 12 3 3" xfId="713"/>
    <cellStyle name="Navadno 12 3 4" xfId="714"/>
    <cellStyle name="Navadno 12 3 5" xfId="715"/>
    <cellStyle name="Navadno 12 3 6" xfId="716"/>
    <cellStyle name="Navadno 12 4" xfId="717"/>
    <cellStyle name="Navadno 12 4 2" xfId="718"/>
    <cellStyle name="Navadno 12 4 3" xfId="719"/>
    <cellStyle name="Navadno 12 4 4" xfId="720"/>
    <cellStyle name="Navadno 12 4 5" xfId="721"/>
    <cellStyle name="Navadno 12 4 6" xfId="722"/>
    <cellStyle name="Navadno 12 5" xfId="723"/>
    <cellStyle name="Navadno 12 5 2" xfId="724"/>
    <cellStyle name="Navadno 12 5 3" xfId="725"/>
    <cellStyle name="Navadno 12 5 4" xfId="726"/>
    <cellStyle name="Navadno 12 5 5" xfId="727"/>
    <cellStyle name="Navadno 12 5 6" xfId="728"/>
    <cellStyle name="Navadno 12 6" xfId="729"/>
    <cellStyle name="Navadno 12 6 2" xfId="730"/>
    <cellStyle name="Navadno 12 6 3" xfId="731"/>
    <cellStyle name="Navadno 12 6 4" xfId="732"/>
    <cellStyle name="Navadno 12 6 5" xfId="733"/>
    <cellStyle name="Navadno 12 6 6" xfId="734"/>
    <cellStyle name="Navadno 12 7" xfId="735"/>
    <cellStyle name="Navadno 13" xfId="736"/>
    <cellStyle name="Navadno 13 2" xfId="737"/>
    <cellStyle name="Navadno 13 2 2" xfId="738"/>
    <cellStyle name="Navadno 13 2 3" xfId="739"/>
    <cellStyle name="Navadno 13 2 4" xfId="740"/>
    <cellStyle name="Navadno 13 2 5" xfId="741"/>
    <cellStyle name="Navadno 13 2 6" xfId="742"/>
    <cellStyle name="Navadno 13 2 7" xfId="3944"/>
    <cellStyle name="Navadno 13 3" xfId="743"/>
    <cellStyle name="Navadno 13 3 2" xfId="744"/>
    <cellStyle name="Navadno 13 3 3" xfId="745"/>
    <cellStyle name="Navadno 13 3 4" xfId="746"/>
    <cellStyle name="Navadno 13 3 5" xfId="747"/>
    <cellStyle name="Navadno 13 3 6" xfId="748"/>
    <cellStyle name="Navadno 13 3 7" xfId="3945"/>
    <cellStyle name="Navadno 13 4" xfId="749"/>
    <cellStyle name="Navadno 13 4 2" xfId="750"/>
    <cellStyle name="Navadno 13 4 3" xfId="751"/>
    <cellStyle name="Navadno 13 4 4" xfId="752"/>
    <cellStyle name="Navadno 13 4 5" xfId="753"/>
    <cellStyle name="Navadno 13 4 6" xfId="754"/>
    <cellStyle name="Navadno 13 5" xfId="755"/>
    <cellStyle name="Navadno 13 5 2" xfId="756"/>
    <cellStyle name="Navadno 13 5 3" xfId="757"/>
    <cellStyle name="Navadno 13 5 4" xfId="758"/>
    <cellStyle name="Navadno 13 5 5" xfId="759"/>
    <cellStyle name="Navadno 13 5 6" xfId="760"/>
    <cellStyle name="Navadno 13 6" xfId="761"/>
    <cellStyle name="Navadno 13 6 2" xfId="762"/>
    <cellStyle name="Navadno 13 6 3" xfId="763"/>
    <cellStyle name="Navadno 13 6 4" xfId="764"/>
    <cellStyle name="Navadno 13 6 5" xfId="765"/>
    <cellStyle name="Navadno 13 6 6" xfId="766"/>
    <cellStyle name="Navadno 13 7" xfId="767"/>
    <cellStyle name="Navadno 13 8" xfId="3943"/>
    <cellStyle name="Navadno 14" xfId="768"/>
    <cellStyle name="Navadno 14 2" xfId="769"/>
    <cellStyle name="Navadno 14 2 2" xfId="770"/>
    <cellStyle name="Navadno 14 2 3" xfId="771"/>
    <cellStyle name="Navadno 14 2 4" xfId="772"/>
    <cellStyle name="Navadno 14 2 5" xfId="773"/>
    <cellStyle name="Navadno 14 2 6" xfId="774"/>
    <cellStyle name="Navadno 14 3" xfId="775"/>
    <cellStyle name="Navadno 14 3 2" xfId="776"/>
    <cellStyle name="Navadno 14 3 3" xfId="777"/>
    <cellStyle name="Navadno 14 3 4" xfId="778"/>
    <cellStyle name="Navadno 14 3 5" xfId="779"/>
    <cellStyle name="Navadno 14 3 6" xfId="780"/>
    <cellStyle name="Navadno 14 4" xfId="781"/>
    <cellStyle name="Navadno 14 4 2" xfId="782"/>
    <cellStyle name="Navadno 14 4 3" xfId="783"/>
    <cellStyle name="Navadno 14 4 4" xfId="784"/>
    <cellStyle name="Navadno 14 4 5" xfId="785"/>
    <cellStyle name="Navadno 14 4 6" xfId="786"/>
    <cellStyle name="Navadno 14 5" xfId="787"/>
    <cellStyle name="Navadno 14 5 2" xfId="788"/>
    <cellStyle name="Navadno 14 5 3" xfId="789"/>
    <cellStyle name="Navadno 14 5 4" xfId="790"/>
    <cellStyle name="Navadno 14 5 5" xfId="791"/>
    <cellStyle name="Navadno 14 5 6" xfId="792"/>
    <cellStyle name="Navadno 14 6" xfId="793"/>
    <cellStyle name="Navadno 14 6 2" xfId="794"/>
    <cellStyle name="Navadno 14 6 3" xfId="795"/>
    <cellStyle name="Navadno 14 6 4" xfId="796"/>
    <cellStyle name="Navadno 14 6 5" xfId="797"/>
    <cellStyle name="Navadno 14 6 6" xfId="798"/>
    <cellStyle name="Navadno 14 7" xfId="799"/>
    <cellStyle name="Navadno 14 8" xfId="3534"/>
    <cellStyle name="Navadno 14 8 2" xfId="3784"/>
    <cellStyle name="Navadno 15" xfId="800"/>
    <cellStyle name="Navadno 15 2" xfId="801"/>
    <cellStyle name="Navadno 15 2 2" xfId="802"/>
    <cellStyle name="Navadno 15 2 3" xfId="803"/>
    <cellStyle name="Navadno 15 2 4" xfId="804"/>
    <cellStyle name="Navadno 15 2 5" xfId="805"/>
    <cellStyle name="Navadno 15 2 6" xfId="806"/>
    <cellStyle name="Navadno 15 3" xfId="807"/>
    <cellStyle name="Navadno 15 3 2" xfId="808"/>
    <cellStyle name="Navadno 15 3 3" xfId="809"/>
    <cellStyle name="Navadno 15 3 4" xfId="810"/>
    <cellStyle name="Navadno 15 3 5" xfId="811"/>
    <cellStyle name="Navadno 15 3 6" xfId="812"/>
    <cellStyle name="Navadno 15 4" xfId="813"/>
    <cellStyle name="Navadno 15 4 2" xfId="814"/>
    <cellStyle name="Navadno 15 4 3" xfId="815"/>
    <cellStyle name="Navadno 15 4 4" xfId="816"/>
    <cellStyle name="Navadno 15 4 5" xfId="817"/>
    <cellStyle name="Navadno 15 4 6" xfId="818"/>
    <cellStyle name="Navadno 15 5" xfId="819"/>
    <cellStyle name="Navadno 15 5 2" xfId="820"/>
    <cellStyle name="Navadno 15 5 3" xfId="821"/>
    <cellStyle name="Navadno 15 5 4" xfId="822"/>
    <cellStyle name="Navadno 15 5 5" xfId="823"/>
    <cellStyle name="Navadno 15 5 6" xfId="824"/>
    <cellStyle name="Navadno 15 6" xfId="825"/>
    <cellStyle name="Navadno 15 6 2" xfId="826"/>
    <cellStyle name="Navadno 15 6 3" xfId="827"/>
    <cellStyle name="Navadno 15 6 4" xfId="828"/>
    <cellStyle name="Navadno 15 6 5" xfId="829"/>
    <cellStyle name="Navadno 15 6 6" xfId="830"/>
    <cellStyle name="Navadno 15 7" xfId="831"/>
    <cellStyle name="Navadno 16" xfId="832"/>
    <cellStyle name="Navadno 16 2" xfId="833"/>
    <cellStyle name="Navadno 16 2 2" xfId="834"/>
    <cellStyle name="Navadno 16 2 3" xfId="835"/>
    <cellStyle name="Navadno 16 2 4" xfId="836"/>
    <cellStyle name="Navadno 16 2 5" xfId="837"/>
    <cellStyle name="Navadno 16 2 6" xfId="838"/>
    <cellStyle name="Navadno 16 2 7" xfId="839"/>
    <cellStyle name="Navadno 16 2 8" xfId="3947"/>
    <cellStyle name="Navadno 16 3" xfId="840"/>
    <cellStyle name="Navadno 16 3 2" xfId="841"/>
    <cellStyle name="Navadno 16 3 3" xfId="842"/>
    <cellStyle name="Navadno 16 3 4" xfId="843"/>
    <cellStyle name="Navadno 16 3 5" xfId="844"/>
    <cellStyle name="Navadno 16 3 6" xfId="845"/>
    <cellStyle name="Navadno 16 3 7" xfId="3948"/>
    <cellStyle name="Navadno 16 4" xfId="846"/>
    <cellStyle name="Navadno 16 4 2" xfId="847"/>
    <cellStyle name="Navadno 16 4 3" xfId="848"/>
    <cellStyle name="Navadno 16 4 4" xfId="849"/>
    <cellStyle name="Navadno 16 4 5" xfId="850"/>
    <cellStyle name="Navadno 16 4 6" xfId="851"/>
    <cellStyle name="Navadno 16 5" xfId="852"/>
    <cellStyle name="Navadno 16 5 2" xfId="853"/>
    <cellStyle name="Navadno 16 5 3" xfId="854"/>
    <cellStyle name="Navadno 16 5 4" xfId="855"/>
    <cellStyle name="Navadno 16 5 5" xfId="856"/>
    <cellStyle name="Navadno 16 5 6" xfId="857"/>
    <cellStyle name="Navadno 16 6" xfId="858"/>
    <cellStyle name="Navadno 16 6 2" xfId="859"/>
    <cellStyle name="Navadno 16 6 3" xfId="860"/>
    <cellStyle name="Navadno 16 6 4" xfId="861"/>
    <cellStyle name="Navadno 16 6 5" xfId="862"/>
    <cellStyle name="Navadno 16 6 6" xfId="863"/>
    <cellStyle name="Navadno 16 7" xfId="864"/>
    <cellStyle name="Navadno 16 8" xfId="3946"/>
    <cellStyle name="Navadno 17" xfId="865"/>
    <cellStyle name="Navadno 17 2" xfId="866"/>
    <cellStyle name="Navadno 17 2 2" xfId="867"/>
    <cellStyle name="Navadno 17 2 3" xfId="868"/>
    <cellStyle name="Navadno 17 2 4" xfId="869"/>
    <cellStyle name="Navadno 17 2 5" xfId="870"/>
    <cellStyle name="Navadno 17 2 6" xfId="871"/>
    <cellStyle name="Navadno 17 2 7" xfId="3950"/>
    <cellStyle name="Navadno 17 3" xfId="872"/>
    <cellStyle name="Navadno 17 3 2" xfId="873"/>
    <cellStyle name="Navadno 17 3 3" xfId="874"/>
    <cellStyle name="Navadno 17 3 4" xfId="875"/>
    <cellStyle name="Navadno 17 3 5" xfId="876"/>
    <cellStyle name="Navadno 17 3 6" xfId="877"/>
    <cellStyle name="Navadno 17 3 7" xfId="3951"/>
    <cellStyle name="Navadno 17 4" xfId="878"/>
    <cellStyle name="Navadno 17 4 2" xfId="879"/>
    <cellStyle name="Navadno 17 4 3" xfId="880"/>
    <cellStyle name="Navadno 17 4 4" xfId="881"/>
    <cellStyle name="Navadno 17 4 5" xfId="882"/>
    <cellStyle name="Navadno 17 4 6" xfId="883"/>
    <cellStyle name="Navadno 17 5" xfId="884"/>
    <cellStyle name="Navadno 17 5 2" xfId="885"/>
    <cellStyle name="Navadno 17 5 3" xfId="886"/>
    <cellStyle name="Navadno 17 5 4" xfId="887"/>
    <cellStyle name="Navadno 17 5 5" xfId="888"/>
    <cellStyle name="Navadno 17 5 6" xfId="889"/>
    <cellStyle name="Navadno 17 6" xfId="890"/>
    <cellStyle name="Navadno 17 6 2" xfId="891"/>
    <cellStyle name="Navadno 17 6 3" xfId="892"/>
    <cellStyle name="Navadno 17 6 4" xfId="893"/>
    <cellStyle name="Navadno 17 6 5" xfId="894"/>
    <cellStyle name="Navadno 17 6 6" xfId="895"/>
    <cellStyle name="Navadno 17 7" xfId="896"/>
    <cellStyle name="Navadno 17 8" xfId="3949"/>
    <cellStyle name="Navadno 18" xfId="897"/>
    <cellStyle name="Navadno 18 10" xfId="898"/>
    <cellStyle name="Navadno 18 2" xfId="899"/>
    <cellStyle name="Navadno 18 2 2" xfId="900"/>
    <cellStyle name="Navadno 18 2 3" xfId="901"/>
    <cellStyle name="Navadno 18 2 4" xfId="902"/>
    <cellStyle name="Navadno 18 2 5" xfId="903"/>
    <cellStyle name="Navadno 18 2 6" xfId="904"/>
    <cellStyle name="Navadno 18 3" xfId="905"/>
    <cellStyle name="Navadno 18 3 2" xfId="906"/>
    <cellStyle name="Navadno 18 3 3" xfId="907"/>
    <cellStyle name="Navadno 18 3 4" xfId="908"/>
    <cellStyle name="Navadno 18 3 5" xfId="909"/>
    <cellStyle name="Navadno 18 3 6" xfId="910"/>
    <cellStyle name="Navadno 18 4" xfId="911"/>
    <cellStyle name="Navadno 18 4 2" xfId="912"/>
    <cellStyle name="Navadno 18 4 3" xfId="913"/>
    <cellStyle name="Navadno 18 4 4" xfId="914"/>
    <cellStyle name="Navadno 18 4 5" xfId="915"/>
    <cellStyle name="Navadno 18 4 6" xfId="916"/>
    <cellStyle name="Navadno 18 5" xfId="917"/>
    <cellStyle name="Navadno 18 5 2" xfId="918"/>
    <cellStyle name="Navadno 18 5 3" xfId="919"/>
    <cellStyle name="Navadno 18 5 4" xfId="920"/>
    <cellStyle name="Navadno 18 5 5" xfId="921"/>
    <cellStyle name="Navadno 18 5 6" xfId="922"/>
    <cellStyle name="Navadno 18 6" xfId="923"/>
    <cellStyle name="Navadno 18 6 2" xfId="924"/>
    <cellStyle name="Navadno 18 6 3" xfId="925"/>
    <cellStyle name="Navadno 18 6 4" xfId="926"/>
    <cellStyle name="Navadno 18 6 5" xfId="927"/>
    <cellStyle name="Navadno 18 6 6" xfId="928"/>
    <cellStyle name="Navadno 18 7" xfId="929"/>
    <cellStyle name="Navadno 18 7 2" xfId="930"/>
    <cellStyle name="Navadno 18 8" xfId="931"/>
    <cellStyle name="Navadno 18 8 2" xfId="932"/>
    <cellStyle name="Navadno 18 9" xfId="933"/>
    <cellStyle name="Navadno 18 9 2" xfId="934"/>
    <cellStyle name="Navadno 19" xfId="935"/>
    <cellStyle name="Navadno 19 2" xfId="936"/>
    <cellStyle name="Navadno 19 2 2" xfId="937"/>
    <cellStyle name="Navadno 19 2 3" xfId="938"/>
    <cellStyle name="Navadno 19 2 4" xfId="939"/>
    <cellStyle name="Navadno 19 2 5" xfId="940"/>
    <cellStyle name="Navadno 19 2 6" xfId="941"/>
    <cellStyle name="Navadno 19 3" xfId="942"/>
    <cellStyle name="Navadno 19 3 2" xfId="943"/>
    <cellStyle name="Navadno 19 3 3" xfId="944"/>
    <cellStyle name="Navadno 19 3 4" xfId="945"/>
    <cellStyle name="Navadno 19 3 5" xfId="946"/>
    <cellStyle name="Navadno 19 3 6" xfId="947"/>
    <cellStyle name="Navadno 19 4" xfId="948"/>
    <cellStyle name="Navadno 19 4 2" xfId="949"/>
    <cellStyle name="Navadno 19 4 3" xfId="950"/>
    <cellStyle name="Navadno 19 4 4" xfId="951"/>
    <cellStyle name="Navadno 19 4 5" xfId="952"/>
    <cellStyle name="Navadno 19 4 6" xfId="953"/>
    <cellStyle name="Navadno 19 5" xfId="954"/>
    <cellStyle name="Navadno 19 5 2" xfId="955"/>
    <cellStyle name="Navadno 19 5 3" xfId="956"/>
    <cellStyle name="Navadno 19 5 4" xfId="957"/>
    <cellStyle name="Navadno 19 5 5" xfId="958"/>
    <cellStyle name="Navadno 19 5 6" xfId="959"/>
    <cellStyle name="Navadno 19 6" xfId="960"/>
    <cellStyle name="Navadno 19 6 2" xfId="961"/>
    <cellStyle name="Navadno 19 6 3" xfId="962"/>
    <cellStyle name="Navadno 19 6 4" xfId="963"/>
    <cellStyle name="Navadno 19 6 5" xfId="964"/>
    <cellStyle name="Navadno 19 6 6" xfId="965"/>
    <cellStyle name="Navadno 19 7" xfId="966"/>
    <cellStyle name="Navadno 2" xfId="967"/>
    <cellStyle name="Navadno 2 10" xfId="968"/>
    <cellStyle name="Navadno 2 10 2" xfId="969"/>
    <cellStyle name="Navadno 2 10 3" xfId="970"/>
    <cellStyle name="Navadno 2 10 4" xfId="971"/>
    <cellStyle name="Navadno 2 10 5" xfId="972"/>
    <cellStyle name="Navadno 2 10 6" xfId="973"/>
    <cellStyle name="Navadno 2 10 7" xfId="3953"/>
    <cellStyle name="Navadno 2 11" xfId="974"/>
    <cellStyle name="Navadno 2 11 2" xfId="975"/>
    <cellStyle name="Navadno 2 11 3" xfId="3954"/>
    <cellStyle name="Navadno 2 12" xfId="976"/>
    <cellStyle name="Navadno 2 12 2" xfId="977"/>
    <cellStyle name="Navadno 2 13" xfId="978"/>
    <cellStyle name="Navadno 2 13 2" xfId="979"/>
    <cellStyle name="Navadno 2 14" xfId="980"/>
    <cellStyle name="Navadno 2 14 2" xfId="981"/>
    <cellStyle name="Navadno 2 15" xfId="982"/>
    <cellStyle name="Navadno 2 15 2" xfId="983"/>
    <cellStyle name="Navadno 2 16" xfId="984"/>
    <cellStyle name="Navadno 2 16 2" xfId="985"/>
    <cellStyle name="Navadno 2 17" xfId="986"/>
    <cellStyle name="Navadno 2 17 2" xfId="987"/>
    <cellStyle name="Navadno 2 18" xfId="988"/>
    <cellStyle name="Navadno 2 18 2" xfId="989"/>
    <cellStyle name="Navadno 2 19" xfId="990"/>
    <cellStyle name="Navadno 2 19 2" xfId="991"/>
    <cellStyle name="Navadno 2 2" xfId="992"/>
    <cellStyle name="Navadno 2 2 10" xfId="2706"/>
    <cellStyle name="Navadno 2 2 11" xfId="3535"/>
    <cellStyle name="Navadno 2 2 12" xfId="3754"/>
    <cellStyle name="Navadno 2 2 2" xfId="993"/>
    <cellStyle name="Navadno 2 2 2 2" xfId="2703"/>
    <cellStyle name="Navadno 2 2 2 2 2" xfId="3755"/>
    <cellStyle name="Navadno 2 2 2 3" xfId="3955"/>
    <cellStyle name="Navadno 2 2 3" xfId="994"/>
    <cellStyle name="Navadno 2 2 4" xfId="995"/>
    <cellStyle name="Navadno 2 2 5" xfId="996"/>
    <cellStyle name="Navadno 2 2 5 2 2" xfId="2722"/>
    <cellStyle name="Navadno 2 2 6" xfId="997"/>
    <cellStyle name="Navadno 2 2 6 2" xfId="2713"/>
    <cellStyle name="Navadno 2 2 7" xfId="998"/>
    <cellStyle name="Navadno 2 2 8" xfId="999"/>
    <cellStyle name="Navadno 2 2 9" xfId="1000"/>
    <cellStyle name="Navadno 2 2_130102_EI_popis_vrtec_PZI" xfId="3956"/>
    <cellStyle name="Navadno 2 20" xfId="1001"/>
    <cellStyle name="Navadno 2 20 2" xfId="1002"/>
    <cellStyle name="Navadno 2 21" xfId="1003"/>
    <cellStyle name="Navadno 2 21 2" xfId="1004"/>
    <cellStyle name="Navadno 2 22" xfId="1005"/>
    <cellStyle name="Navadno 2 22 2" xfId="1006"/>
    <cellStyle name="Navadno 2 23" xfId="1007"/>
    <cellStyle name="Navadno 2 23 2" xfId="1008"/>
    <cellStyle name="Navadno 2 24" xfId="1009"/>
    <cellStyle name="Navadno 2 24 2" xfId="1010"/>
    <cellStyle name="Navadno 2 25" xfId="1011"/>
    <cellStyle name="Navadno 2 25 2" xfId="1012"/>
    <cellStyle name="Navadno 2 26" xfId="1013"/>
    <cellStyle name="Navadno 2 26 2" xfId="1014"/>
    <cellStyle name="Navadno 2 27" xfId="1015"/>
    <cellStyle name="Navadno 2 27 2" xfId="1016"/>
    <cellStyle name="Navadno 2 28" xfId="1017"/>
    <cellStyle name="Navadno 2 28 2" xfId="1018"/>
    <cellStyle name="Navadno 2 29" xfId="1019"/>
    <cellStyle name="Navadno 2 29 2" xfId="1020"/>
    <cellStyle name="Navadno 2 3" xfId="1021"/>
    <cellStyle name="Navadno 2 3 2" xfId="1022"/>
    <cellStyle name="Navadno 2 3 3" xfId="1023"/>
    <cellStyle name="Navadno 2 3 4" xfId="1024"/>
    <cellStyle name="Navadno 2 3 5" xfId="1025"/>
    <cellStyle name="Navadno 2 3 6" xfId="1026"/>
    <cellStyle name="Navadno 2 3 7" xfId="3756"/>
    <cellStyle name="Navadno 2 30" xfId="1027"/>
    <cellStyle name="Navadno 2 30 2" xfId="1028"/>
    <cellStyle name="Navadno 2 31" xfId="1029"/>
    <cellStyle name="Navadno 2 31 2" xfId="1030"/>
    <cellStyle name="Navadno 2 32" xfId="1031"/>
    <cellStyle name="Navadno 2 32 2" xfId="1032"/>
    <cellStyle name="Navadno 2 33" xfId="1033"/>
    <cellStyle name="Navadno 2 33 2" xfId="1034"/>
    <cellStyle name="Navadno 2 34" xfId="1035"/>
    <cellStyle name="Navadno 2 34 2" xfId="1036"/>
    <cellStyle name="Navadno 2 35" xfId="1037"/>
    <cellStyle name="Navadno 2 35 2" xfId="1038"/>
    <cellStyle name="Navadno 2 36" xfId="1039"/>
    <cellStyle name="Navadno 2 36 2" xfId="1040"/>
    <cellStyle name="Navadno 2 37" xfId="1041"/>
    <cellStyle name="Navadno 2 37 2" xfId="1042"/>
    <cellStyle name="Navadno 2 38" xfId="1043"/>
    <cellStyle name="Navadno 2 38 2" xfId="1044"/>
    <cellStyle name="Navadno 2 39" xfId="1045"/>
    <cellStyle name="Navadno 2 39 2" xfId="1046"/>
    <cellStyle name="Navadno 2 4" xfId="1047"/>
    <cellStyle name="Navadno 2 4 2" xfId="1048"/>
    <cellStyle name="Navadno 2 4 3" xfId="1049"/>
    <cellStyle name="Navadno 2 4 4" xfId="1050"/>
    <cellStyle name="Navadno 2 4 5" xfId="1051"/>
    <cellStyle name="Navadno 2 4 6" xfId="1052"/>
    <cellStyle name="Navadno 2 4 7" xfId="3753"/>
    <cellStyle name="Navadno 2 4 8" xfId="3957"/>
    <cellStyle name="Navadno 2 40" xfId="1053"/>
    <cellStyle name="Navadno 2 40 2" xfId="1054"/>
    <cellStyle name="Navadno 2 41" xfId="1055"/>
    <cellStyle name="Navadno 2 41 2" xfId="1056"/>
    <cellStyle name="Navadno 2 42" xfId="1057"/>
    <cellStyle name="Navadno 2 42 2" xfId="1058"/>
    <cellStyle name="Navadno 2 43" xfId="1059"/>
    <cellStyle name="Navadno 2 43 2" xfId="1060"/>
    <cellStyle name="Navadno 2 44" xfId="1061"/>
    <cellStyle name="Navadno 2 44 2" xfId="1062"/>
    <cellStyle name="Navadno 2 45" xfId="1063"/>
    <cellStyle name="Navadno 2 45 2" xfId="1064"/>
    <cellStyle name="Navadno 2 46" xfId="1065"/>
    <cellStyle name="Navadno 2 46 2" xfId="1066"/>
    <cellStyle name="Navadno 2 47" xfId="1067"/>
    <cellStyle name="Navadno 2 47 2" xfId="1068"/>
    <cellStyle name="Navadno 2 48" xfId="1069"/>
    <cellStyle name="Navadno 2 48 2" xfId="1070"/>
    <cellStyle name="Navadno 2 49" xfId="1071"/>
    <cellStyle name="Navadno 2 49 2" xfId="1072"/>
    <cellStyle name="Navadno 2 5" xfId="1073"/>
    <cellStyle name="Navadno 2 5 2" xfId="1074"/>
    <cellStyle name="Navadno 2 5 3" xfId="1075"/>
    <cellStyle name="Navadno 2 5 4" xfId="1076"/>
    <cellStyle name="Navadno 2 5 5" xfId="1077"/>
    <cellStyle name="Navadno 2 5 6" xfId="1078"/>
    <cellStyle name="Navadno 2 5 7" xfId="3958"/>
    <cellStyle name="Navadno 2 50" xfId="1079"/>
    <cellStyle name="Navadno 2 50 2" xfId="1080"/>
    <cellStyle name="Navadno 2 51" xfId="1081"/>
    <cellStyle name="Navadno 2 51 2" xfId="1082"/>
    <cellStyle name="Navadno 2 52" xfId="1083"/>
    <cellStyle name="Navadno 2 52 2" xfId="1084"/>
    <cellStyle name="Navadno 2 53" xfId="1085"/>
    <cellStyle name="Navadno 2 53 2" xfId="1086"/>
    <cellStyle name="Navadno 2 54" xfId="1087"/>
    <cellStyle name="Navadno 2 54 2" xfId="1088"/>
    <cellStyle name="Navadno 2 55" xfId="1089"/>
    <cellStyle name="Navadno 2 55 2" xfId="1090"/>
    <cellStyle name="Navadno 2 56" xfId="1091"/>
    <cellStyle name="Navadno 2 56 2" xfId="1092"/>
    <cellStyle name="Navadno 2 57" xfId="1093"/>
    <cellStyle name="Navadno 2 57 2" xfId="1094"/>
    <cellStyle name="Navadno 2 58" xfId="1095"/>
    <cellStyle name="Navadno 2 58 2" xfId="1096"/>
    <cellStyle name="Navadno 2 59" xfId="1097"/>
    <cellStyle name="Navadno 2 59 2" xfId="1098"/>
    <cellStyle name="Navadno 2 6" xfId="1099"/>
    <cellStyle name="Navadno 2 6 2" xfId="1100"/>
    <cellStyle name="Navadno 2 6 3" xfId="1101"/>
    <cellStyle name="Navadno 2 6 4" xfId="1102"/>
    <cellStyle name="Navadno 2 6 5" xfId="1103"/>
    <cellStyle name="Navadno 2 6 6" xfId="1104"/>
    <cellStyle name="Navadno 2 6 7" xfId="3959"/>
    <cellStyle name="Navadno 2 60" xfId="1105"/>
    <cellStyle name="Navadno 2 60 2" xfId="1106"/>
    <cellStyle name="Navadno 2 61" xfId="1107"/>
    <cellStyle name="Navadno 2 61 2" xfId="1108"/>
    <cellStyle name="Navadno 2 62" xfId="1109"/>
    <cellStyle name="Navadno 2 62 2" xfId="1110"/>
    <cellStyle name="Navadno 2 62 3" xfId="1111"/>
    <cellStyle name="Navadno 2 62 4" xfId="1112"/>
    <cellStyle name="Navadno 2 63" xfId="1113"/>
    <cellStyle name="Navadno 2 63 2" xfId="1114"/>
    <cellStyle name="Navadno 2 64" xfId="1115"/>
    <cellStyle name="Navadno 2 64 2" xfId="1116"/>
    <cellStyle name="Navadno 2 65" xfId="1117"/>
    <cellStyle name="Navadno 2 65 2" xfId="1118"/>
    <cellStyle name="Navadno 2 66" xfId="1119"/>
    <cellStyle name="Navadno 2 66 2" xfId="1120"/>
    <cellStyle name="Navadno 2 67" xfId="1121"/>
    <cellStyle name="Navadno 2 67 2" xfId="1122"/>
    <cellStyle name="Navadno 2 68" xfId="1123"/>
    <cellStyle name="Navadno 2 68 2" xfId="1124"/>
    <cellStyle name="Navadno 2 69" xfId="1125"/>
    <cellStyle name="Navadno 2 69 2" xfId="1126"/>
    <cellStyle name="Navadno 2 7" xfId="1127"/>
    <cellStyle name="Navadno 2 7 2" xfId="1128"/>
    <cellStyle name="Navadno 2 7 3" xfId="1129"/>
    <cellStyle name="Navadno 2 7 4" xfId="1130"/>
    <cellStyle name="Navadno 2 7 5" xfId="1131"/>
    <cellStyle name="Navadno 2 7 6" xfId="1132"/>
    <cellStyle name="Navadno 2 7 7" xfId="3960"/>
    <cellStyle name="Navadno 2 70" xfId="1133"/>
    <cellStyle name="Navadno 2 70 2" xfId="1134"/>
    <cellStyle name="Navadno 2 71" xfId="1135"/>
    <cellStyle name="Navadno 2 71 2" xfId="1136"/>
    <cellStyle name="Navadno 2 72" xfId="1137"/>
    <cellStyle name="Navadno 2 73" xfId="1138"/>
    <cellStyle name="Navadno 2 74" xfId="1139"/>
    <cellStyle name="Navadno 2 75" xfId="1140"/>
    <cellStyle name="Navadno 2 76" xfId="1141"/>
    <cellStyle name="Navadno 2 77" xfId="1142"/>
    <cellStyle name="Navadno 2 78" xfId="1143"/>
    <cellStyle name="Navadno 2 79" xfId="1144"/>
    <cellStyle name="Navadno 2 8" xfId="1145"/>
    <cellStyle name="Navadno 2 8 2" xfId="1146"/>
    <cellStyle name="Navadno 2 8 3" xfId="1147"/>
    <cellStyle name="Navadno 2 8 4" xfId="1148"/>
    <cellStyle name="Navadno 2 8 5" xfId="1149"/>
    <cellStyle name="Navadno 2 8 6" xfId="1150"/>
    <cellStyle name="Navadno 2 8 7" xfId="3961"/>
    <cellStyle name="Navadno 2 80" xfId="1151"/>
    <cellStyle name="Navadno 2 81" xfId="1152"/>
    <cellStyle name="Navadno 2 82" xfId="1153"/>
    <cellStyle name="Navadno 2 83" xfId="1154"/>
    <cellStyle name="Navadno 2 84" xfId="1155"/>
    <cellStyle name="Navadno 2 85" xfId="1156"/>
    <cellStyle name="Navadno 2 86" xfId="1157"/>
    <cellStyle name="Navadno 2 87" xfId="3745"/>
    <cellStyle name="Navadno 2 88" xfId="3952"/>
    <cellStyle name="Navadno 2 89" xfId="4355"/>
    <cellStyle name="Navadno 2 9" xfId="1158"/>
    <cellStyle name="Navadno 2 9 2" xfId="1159"/>
    <cellStyle name="Navadno 2 9 3" xfId="1160"/>
    <cellStyle name="Navadno 2 9 4" xfId="1161"/>
    <cellStyle name="Navadno 2 9 5" xfId="1162"/>
    <cellStyle name="Navadno 2 9 6" xfId="1163"/>
    <cellStyle name="Navadno 2 9 7" xfId="3962"/>
    <cellStyle name="Navadno 2_NASLOVNICA PREDRAČUNOV" xfId="1164"/>
    <cellStyle name="Navadno 20" xfId="1165"/>
    <cellStyle name="Navadno 20 10" xfId="1166"/>
    <cellStyle name="Navadno 20 10 2" xfId="1167"/>
    <cellStyle name="Navadno 20 11" xfId="1168"/>
    <cellStyle name="Navadno 20 11 2" xfId="1169"/>
    <cellStyle name="Navadno 20 12" xfId="1170"/>
    <cellStyle name="Navadno 20 12 2" xfId="1171"/>
    <cellStyle name="Navadno 20 13" xfId="1172"/>
    <cellStyle name="Navadno 20 13 2" xfId="1173"/>
    <cellStyle name="Navadno 20 14" xfId="1174"/>
    <cellStyle name="Navadno 20 14 2" xfId="1175"/>
    <cellStyle name="Navadno 20 15" xfId="1176"/>
    <cellStyle name="Navadno 20 15 2" xfId="1177"/>
    <cellStyle name="Navadno 20 16" xfId="1178"/>
    <cellStyle name="Navadno 20 16 2" xfId="1179"/>
    <cellStyle name="Navadno 20 17" xfId="1180"/>
    <cellStyle name="Navadno 20 17 2" xfId="1181"/>
    <cellStyle name="Navadno 20 18" xfId="1182"/>
    <cellStyle name="Navadno 20 18 2" xfId="1183"/>
    <cellStyle name="Navadno 20 19" xfId="1184"/>
    <cellStyle name="Navadno 20 19 2" xfId="1185"/>
    <cellStyle name="Navadno 20 2" xfId="1186"/>
    <cellStyle name="Navadno 20 2 2" xfId="1187"/>
    <cellStyle name="Navadno 20 2 3" xfId="1188"/>
    <cellStyle name="Navadno 20 2 4" xfId="1189"/>
    <cellStyle name="Navadno 20 2 5" xfId="1190"/>
    <cellStyle name="Navadno 20 2 6" xfId="1191"/>
    <cellStyle name="Navadno 20 20" xfId="1192"/>
    <cellStyle name="Navadno 20 20 2" xfId="1193"/>
    <cellStyle name="Navadno 20 21" xfId="1194"/>
    <cellStyle name="Navadno 20 21 2" xfId="1195"/>
    <cellStyle name="Navadno 20 22" xfId="1196"/>
    <cellStyle name="Navadno 20 22 2" xfId="1197"/>
    <cellStyle name="Navadno 20 23" xfId="1198"/>
    <cellStyle name="Navadno 20 23 2" xfId="1199"/>
    <cellStyle name="Navadno 20 24" xfId="1200"/>
    <cellStyle name="Navadno 20 24 2" xfId="1201"/>
    <cellStyle name="Navadno 20 25" xfId="1202"/>
    <cellStyle name="Navadno 20 25 2" xfId="1203"/>
    <cellStyle name="Navadno 20 26" xfId="1204"/>
    <cellStyle name="Navadno 20 26 2" xfId="1205"/>
    <cellStyle name="Navadno 20 27" xfId="1206"/>
    <cellStyle name="Navadno 20 27 2" xfId="1207"/>
    <cellStyle name="Navadno 20 28" xfId="1208"/>
    <cellStyle name="Navadno 20 28 2" xfId="1209"/>
    <cellStyle name="Navadno 20 29" xfId="1210"/>
    <cellStyle name="Navadno 20 29 2" xfId="1211"/>
    <cellStyle name="Navadno 20 3" xfId="1212"/>
    <cellStyle name="Navadno 20 3 2" xfId="1213"/>
    <cellStyle name="Navadno 20 3 3" xfId="1214"/>
    <cellStyle name="Navadno 20 3 4" xfId="1215"/>
    <cellStyle name="Navadno 20 3 5" xfId="1216"/>
    <cellStyle name="Navadno 20 3 6" xfId="1217"/>
    <cellStyle name="Navadno 20 30" xfId="1218"/>
    <cellStyle name="Navadno 20 30 2" xfId="1219"/>
    <cellStyle name="Navadno 20 31" xfId="1220"/>
    <cellStyle name="Navadno 20 31 2" xfId="1221"/>
    <cellStyle name="Navadno 20 32" xfId="1222"/>
    <cellStyle name="Navadno 20 32 2" xfId="1223"/>
    <cellStyle name="Navadno 20 33" xfId="1224"/>
    <cellStyle name="Navadno 20 33 2" xfId="1225"/>
    <cellStyle name="Navadno 20 34" xfId="1226"/>
    <cellStyle name="Navadno 20 34 2" xfId="1227"/>
    <cellStyle name="Navadno 20 35" xfId="1228"/>
    <cellStyle name="Navadno 20 35 2" xfId="1229"/>
    <cellStyle name="Navadno 20 36" xfId="1230"/>
    <cellStyle name="Navadno 20 36 2" xfId="1231"/>
    <cellStyle name="Navadno 20 37" xfId="1232"/>
    <cellStyle name="Navadno 20 37 2" xfId="1233"/>
    <cellStyle name="Navadno 20 38" xfId="1234"/>
    <cellStyle name="Navadno 20 38 2" xfId="1235"/>
    <cellStyle name="Navadno 20 39" xfId="1236"/>
    <cellStyle name="Navadno 20 39 2" xfId="1237"/>
    <cellStyle name="Navadno 20 4" xfId="1238"/>
    <cellStyle name="Navadno 20 4 2" xfId="1239"/>
    <cellStyle name="Navadno 20 4 3" xfId="1240"/>
    <cellStyle name="Navadno 20 4 4" xfId="1241"/>
    <cellStyle name="Navadno 20 4 5" xfId="1242"/>
    <cellStyle name="Navadno 20 4 6" xfId="1243"/>
    <cellStyle name="Navadno 20 40" xfId="1244"/>
    <cellStyle name="Navadno 20 40 2" xfId="1245"/>
    <cellStyle name="Navadno 20 41" xfId="1246"/>
    <cellStyle name="Navadno 20 41 2" xfId="1247"/>
    <cellStyle name="Navadno 20 42" xfId="1248"/>
    <cellStyle name="Navadno 20 42 2" xfId="1249"/>
    <cellStyle name="Navadno 20 43" xfId="1250"/>
    <cellStyle name="Navadno 20 43 2" xfId="1251"/>
    <cellStyle name="Navadno 20 44" xfId="1252"/>
    <cellStyle name="Navadno 20 44 2" xfId="1253"/>
    <cellStyle name="Navadno 20 5" xfId="1254"/>
    <cellStyle name="Navadno 20 5 2" xfId="1255"/>
    <cellStyle name="Navadno 20 5 3" xfId="1256"/>
    <cellStyle name="Navadno 20 5 4" xfId="1257"/>
    <cellStyle name="Navadno 20 5 5" xfId="1258"/>
    <cellStyle name="Navadno 20 5 6" xfId="1259"/>
    <cellStyle name="Navadno 20 6" xfId="1260"/>
    <cellStyle name="Navadno 20 6 2" xfId="1261"/>
    <cellStyle name="Navadno 20 6 3" xfId="1262"/>
    <cellStyle name="Navadno 20 6 4" xfId="1263"/>
    <cellStyle name="Navadno 20 6 5" xfId="1264"/>
    <cellStyle name="Navadno 20 6 6" xfId="1265"/>
    <cellStyle name="Navadno 20 7" xfId="1266"/>
    <cellStyle name="Navadno 20 7 2" xfId="1267"/>
    <cellStyle name="Navadno 20 8" xfId="1268"/>
    <cellStyle name="Navadno 20 8 2" xfId="1269"/>
    <cellStyle name="Navadno 20 9" xfId="1270"/>
    <cellStyle name="Navadno 20 9 2" xfId="1271"/>
    <cellStyle name="Navadno 21" xfId="1272"/>
    <cellStyle name="Navadno 21 10" xfId="1273"/>
    <cellStyle name="Navadno 21 11" xfId="1274"/>
    <cellStyle name="Navadno 21 12" xfId="1275"/>
    <cellStyle name="Navadno 21 13" xfId="1276"/>
    <cellStyle name="Navadno 21 14" xfId="1277"/>
    <cellStyle name="Navadno 21 2" xfId="1278"/>
    <cellStyle name="Navadno 21 2 2" xfId="1279"/>
    <cellStyle name="Navadno 21 2 3" xfId="1280"/>
    <cellStyle name="Navadno 21 2 4" xfId="1281"/>
    <cellStyle name="Navadno 21 2 5" xfId="1282"/>
    <cellStyle name="Navadno 21 2 6" xfId="1283"/>
    <cellStyle name="Navadno 21 3" xfId="1284"/>
    <cellStyle name="Navadno 21 3 2" xfId="1285"/>
    <cellStyle name="Navadno 21 3 3" xfId="1286"/>
    <cellStyle name="Navadno 21 3 4" xfId="1287"/>
    <cellStyle name="Navadno 21 3 5" xfId="1288"/>
    <cellStyle name="Navadno 21 3 6" xfId="1289"/>
    <cellStyle name="Navadno 21 4" xfId="1290"/>
    <cellStyle name="Navadno 21 4 2" xfId="1291"/>
    <cellStyle name="Navadno 21 4 3" xfId="1292"/>
    <cellStyle name="Navadno 21 4 4" xfId="1293"/>
    <cellStyle name="Navadno 21 4 5" xfId="1294"/>
    <cellStyle name="Navadno 21 4 6" xfId="1295"/>
    <cellStyle name="Navadno 21 5" xfId="1296"/>
    <cellStyle name="Navadno 21 5 2" xfId="1297"/>
    <cellStyle name="Navadno 21 5 3" xfId="1298"/>
    <cellStyle name="Navadno 21 5 4" xfId="1299"/>
    <cellStyle name="Navadno 21 5 5" xfId="1300"/>
    <cellStyle name="Navadno 21 5 6" xfId="1301"/>
    <cellStyle name="Navadno 21 6" xfId="1302"/>
    <cellStyle name="Navadno 21 6 2" xfId="1303"/>
    <cellStyle name="Navadno 21 6 3" xfId="1304"/>
    <cellStyle name="Navadno 21 6 4" xfId="1305"/>
    <cellStyle name="Navadno 21 6 5" xfId="1306"/>
    <cellStyle name="Navadno 21 6 6" xfId="1307"/>
    <cellStyle name="Navadno 21 7" xfId="1308"/>
    <cellStyle name="Navadno 21 7 2" xfId="1309"/>
    <cellStyle name="Navadno 21 7 3" xfId="1310"/>
    <cellStyle name="Navadno 21 7 4" xfId="1311"/>
    <cellStyle name="Navadno 21 7 5" xfId="1312"/>
    <cellStyle name="Navadno 21 7 6" xfId="1313"/>
    <cellStyle name="Navadno 21 8" xfId="1314"/>
    <cellStyle name="Navadno 21 8 2" xfId="1315"/>
    <cellStyle name="Navadno 21 8 3" xfId="1316"/>
    <cellStyle name="Navadno 21 8 4" xfId="1317"/>
    <cellStyle name="Navadno 21 8 5" xfId="1318"/>
    <cellStyle name="Navadno 21 8 6" xfId="1319"/>
    <cellStyle name="Navadno 21 9" xfId="1320"/>
    <cellStyle name="Navadno 21 9 2" xfId="1321"/>
    <cellStyle name="Navadno 22" xfId="1322"/>
    <cellStyle name="Navadno 22 10" xfId="1323"/>
    <cellStyle name="Navadno 22 11" xfId="1324"/>
    <cellStyle name="Navadno 22 12" xfId="1325"/>
    <cellStyle name="Navadno 22 13" xfId="1326"/>
    <cellStyle name="Navadno 22 14" xfId="1327"/>
    <cellStyle name="Navadno 22 2" xfId="1328"/>
    <cellStyle name="Navadno 22 2 2" xfId="1329"/>
    <cellStyle name="Navadno 22 2 3" xfId="1330"/>
    <cellStyle name="Navadno 22 2 4" xfId="1331"/>
    <cellStyle name="Navadno 22 2 5" xfId="1332"/>
    <cellStyle name="Navadno 22 2 6" xfId="1333"/>
    <cellStyle name="Navadno 22 3" xfId="1334"/>
    <cellStyle name="Navadno 22 3 2" xfId="1335"/>
    <cellStyle name="Navadno 22 3 3" xfId="1336"/>
    <cellStyle name="Navadno 22 3 4" xfId="1337"/>
    <cellStyle name="Navadno 22 3 5" xfId="1338"/>
    <cellStyle name="Navadno 22 3 6" xfId="1339"/>
    <cellStyle name="Navadno 22 4" xfId="1340"/>
    <cellStyle name="Navadno 22 4 2" xfId="1341"/>
    <cellStyle name="Navadno 22 4 3" xfId="1342"/>
    <cellStyle name="Navadno 22 4 4" xfId="1343"/>
    <cellStyle name="Navadno 22 4 5" xfId="1344"/>
    <cellStyle name="Navadno 22 4 6" xfId="1345"/>
    <cellStyle name="Navadno 22 5" xfId="1346"/>
    <cellStyle name="Navadno 22 5 2" xfId="1347"/>
    <cellStyle name="Navadno 22 5 3" xfId="1348"/>
    <cellStyle name="Navadno 22 5 4" xfId="1349"/>
    <cellStyle name="Navadno 22 5 5" xfId="1350"/>
    <cellStyle name="Navadno 22 5 6" xfId="1351"/>
    <cellStyle name="Navadno 22 6" xfId="1352"/>
    <cellStyle name="Navadno 22 6 2" xfId="1353"/>
    <cellStyle name="Navadno 22 6 3" xfId="1354"/>
    <cellStyle name="Navadno 22 6 4" xfId="1355"/>
    <cellStyle name="Navadno 22 6 5" xfId="1356"/>
    <cellStyle name="Navadno 22 6 6" xfId="1357"/>
    <cellStyle name="Navadno 22 7" xfId="1358"/>
    <cellStyle name="Navadno 22 7 2" xfId="1359"/>
    <cellStyle name="Navadno 22 7 3" xfId="1360"/>
    <cellStyle name="Navadno 22 7 4" xfId="1361"/>
    <cellStyle name="Navadno 22 7 5" xfId="1362"/>
    <cellStyle name="Navadno 22 7 6" xfId="1363"/>
    <cellStyle name="Navadno 22 8" xfId="1364"/>
    <cellStyle name="Navadno 22 8 2" xfId="1365"/>
    <cellStyle name="Navadno 22 8 3" xfId="1366"/>
    <cellStyle name="Navadno 22 8 4" xfId="1367"/>
    <cellStyle name="Navadno 22 8 5" xfId="1368"/>
    <cellStyle name="Navadno 22 8 6" xfId="1369"/>
    <cellStyle name="Navadno 22 9" xfId="1370"/>
    <cellStyle name="Navadno 22 9 2" xfId="1371"/>
    <cellStyle name="Navadno 23" xfId="1372"/>
    <cellStyle name="Navadno 23 10" xfId="1373"/>
    <cellStyle name="Navadno 23 10 2" xfId="1374"/>
    <cellStyle name="Navadno 23 11" xfId="1375"/>
    <cellStyle name="Navadno 23 11 2" xfId="1376"/>
    <cellStyle name="Navadno 23 12" xfId="1377"/>
    <cellStyle name="Navadno 23 12 2" xfId="1378"/>
    <cellStyle name="Navadno 23 13" xfId="1379"/>
    <cellStyle name="Navadno 23 13 2" xfId="1380"/>
    <cellStyle name="Navadno 23 14" xfId="1381"/>
    <cellStyle name="Navadno 23 14 2" xfId="1382"/>
    <cellStyle name="Navadno 23 15" xfId="1383"/>
    <cellStyle name="Navadno 23 15 2" xfId="1384"/>
    <cellStyle name="Navadno 23 16" xfId="1385"/>
    <cellStyle name="Navadno 23 16 2" xfId="1386"/>
    <cellStyle name="Navadno 23 17" xfId="1387"/>
    <cellStyle name="Navadno 23 17 2" xfId="1388"/>
    <cellStyle name="Navadno 23 18" xfId="1389"/>
    <cellStyle name="Navadno 23 18 2" xfId="1390"/>
    <cellStyle name="Navadno 23 19" xfId="1391"/>
    <cellStyle name="Navadno 23 19 2" xfId="1392"/>
    <cellStyle name="Navadno 23 2" xfId="1393"/>
    <cellStyle name="Navadno 23 2 2" xfId="1394"/>
    <cellStyle name="Navadno 23 2 3" xfId="1395"/>
    <cellStyle name="Navadno 23 2 4" xfId="1396"/>
    <cellStyle name="Navadno 23 2 5" xfId="1397"/>
    <cellStyle name="Navadno 23 2 6" xfId="1398"/>
    <cellStyle name="Navadno 23 20" xfId="1399"/>
    <cellStyle name="Navadno 23 20 2" xfId="1400"/>
    <cellStyle name="Navadno 23 21" xfId="1401"/>
    <cellStyle name="Navadno 23 21 2" xfId="1402"/>
    <cellStyle name="Navadno 23 22" xfId="1403"/>
    <cellStyle name="Navadno 23 22 2" xfId="1404"/>
    <cellStyle name="Navadno 23 23" xfId="1405"/>
    <cellStyle name="Navadno 23 23 2" xfId="1406"/>
    <cellStyle name="Navadno 23 24" xfId="1407"/>
    <cellStyle name="Navadno 23 24 2" xfId="1408"/>
    <cellStyle name="Navadno 23 25" xfId="1409"/>
    <cellStyle name="Navadno 23 25 2" xfId="1410"/>
    <cellStyle name="Navadno 23 26" xfId="1411"/>
    <cellStyle name="Navadno 23 26 2" xfId="1412"/>
    <cellStyle name="Navadno 23 27" xfId="1413"/>
    <cellStyle name="Navadno 23 27 2" xfId="1414"/>
    <cellStyle name="Navadno 23 28" xfId="1415"/>
    <cellStyle name="Navadno 23 28 2" xfId="1416"/>
    <cellStyle name="Navadno 23 29" xfId="1417"/>
    <cellStyle name="Navadno 23 29 2" xfId="1418"/>
    <cellStyle name="Navadno 23 3" xfId="1419"/>
    <cellStyle name="Navadno 23 3 2" xfId="1420"/>
    <cellStyle name="Navadno 23 3 3" xfId="1421"/>
    <cellStyle name="Navadno 23 3 4" xfId="1422"/>
    <cellStyle name="Navadno 23 3 5" xfId="1423"/>
    <cellStyle name="Navadno 23 3 6" xfId="1424"/>
    <cellStyle name="Navadno 23 30" xfId="1425"/>
    <cellStyle name="Navadno 23 30 2" xfId="1426"/>
    <cellStyle name="Navadno 23 31" xfId="1427"/>
    <cellStyle name="Navadno 23 31 2" xfId="1428"/>
    <cellStyle name="Navadno 23 32" xfId="1429"/>
    <cellStyle name="Navadno 23 32 2" xfId="1430"/>
    <cellStyle name="Navadno 23 33" xfId="1431"/>
    <cellStyle name="Navadno 23 33 2" xfId="1432"/>
    <cellStyle name="Navadno 23 34" xfId="1433"/>
    <cellStyle name="Navadno 23 34 2" xfId="1434"/>
    <cellStyle name="Navadno 23 35" xfId="1435"/>
    <cellStyle name="Navadno 23 35 2" xfId="1436"/>
    <cellStyle name="Navadno 23 36" xfId="1437"/>
    <cellStyle name="Navadno 23 36 2" xfId="1438"/>
    <cellStyle name="Navadno 23 37" xfId="1439"/>
    <cellStyle name="Navadno 23 37 2" xfId="1440"/>
    <cellStyle name="Navadno 23 38" xfId="1441"/>
    <cellStyle name="Navadno 23 38 2" xfId="1442"/>
    <cellStyle name="Navadno 23 39" xfId="1443"/>
    <cellStyle name="Navadno 23 39 2" xfId="1444"/>
    <cellStyle name="Navadno 23 4" xfId="1445"/>
    <cellStyle name="Navadno 23 4 2" xfId="1446"/>
    <cellStyle name="Navadno 23 4 3" xfId="1447"/>
    <cellStyle name="Navadno 23 4 4" xfId="1448"/>
    <cellStyle name="Navadno 23 4 5" xfId="1449"/>
    <cellStyle name="Navadno 23 4 6" xfId="1450"/>
    <cellStyle name="Navadno 23 40" xfId="1451"/>
    <cellStyle name="Navadno 23 40 2" xfId="1452"/>
    <cellStyle name="Navadno 23 41" xfId="1453"/>
    <cellStyle name="Navadno 23 41 2" xfId="1454"/>
    <cellStyle name="Navadno 23 42" xfId="1455"/>
    <cellStyle name="Navadno 23 42 2" xfId="1456"/>
    <cellStyle name="Navadno 23 43" xfId="1457"/>
    <cellStyle name="Navadno 23 43 2" xfId="1458"/>
    <cellStyle name="Navadno 23 44" xfId="1459"/>
    <cellStyle name="Navadno 23 44 2" xfId="1460"/>
    <cellStyle name="Navadno 23 5" xfId="1461"/>
    <cellStyle name="Navadno 23 5 2" xfId="1462"/>
    <cellStyle name="Navadno 23 5 3" xfId="1463"/>
    <cellStyle name="Navadno 23 5 4" xfId="1464"/>
    <cellStyle name="Navadno 23 5 5" xfId="1465"/>
    <cellStyle name="Navadno 23 5 6" xfId="1466"/>
    <cellStyle name="Navadno 23 6" xfId="1467"/>
    <cellStyle name="Navadno 23 6 2" xfId="1468"/>
    <cellStyle name="Navadno 23 6 3" xfId="1469"/>
    <cellStyle name="Navadno 23 6 4" xfId="1470"/>
    <cellStyle name="Navadno 23 6 5" xfId="1471"/>
    <cellStyle name="Navadno 23 6 6" xfId="1472"/>
    <cellStyle name="Navadno 23 7" xfId="1473"/>
    <cellStyle name="Navadno 23 7 2" xfId="1474"/>
    <cellStyle name="Navadno 23 8" xfId="1475"/>
    <cellStyle name="Navadno 23 8 2" xfId="1476"/>
    <cellStyle name="Navadno 23 9" xfId="1477"/>
    <cellStyle name="Navadno 23 9 2" xfId="1478"/>
    <cellStyle name="Navadno 24" xfId="1479"/>
    <cellStyle name="Navadno 24 10" xfId="1480"/>
    <cellStyle name="Navadno 24 11" xfId="1481"/>
    <cellStyle name="Navadno 24 12" xfId="1482"/>
    <cellStyle name="Navadno 24 13" xfId="1483"/>
    <cellStyle name="Navadno 24 14" xfId="1484"/>
    <cellStyle name="Navadno 24 15" xfId="1485"/>
    <cellStyle name="Navadno 24 2" xfId="1486"/>
    <cellStyle name="Navadno 24 3" xfId="1487"/>
    <cellStyle name="Navadno 24 4" xfId="1488"/>
    <cellStyle name="Navadno 24 5" xfId="1489"/>
    <cellStyle name="Navadno 24 6" xfId="1490"/>
    <cellStyle name="Navadno 24 7" xfId="1491"/>
    <cellStyle name="Navadno 24 8" xfId="1492"/>
    <cellStyle name="Navadno 24 9" xfId="1493"/>
    <cellStyle name="Navadno 244" xfId="3536"/>
    <cellStyle name="Navadno 25" xfId="1494"/>
    <cellStyle name="Navadno 25 10" xfId="1495"/>
    <cellStyle name="Navadno 25 10 2" xfId="1496"/>
    <cellStyle name="Navadno 25 11" xfId="1497"/>
    <cellStyle name="Navadno 25 11 2" xfId="1498"/>
    <cellStyle name="Navadno 25 12" xfId="1499"/>
    <cellStyle name="Navadno 25 12 2" xfId="1500"/>
    <cellStyle name="Navadno 25 13" xfId="1501"/>
    <cellStyle name="Navadno 25 13 2" xfId="1502"/>
    <cellStyle name="Navadno 25 14" xfId="1503"/>
    <cellStyle name="Navadno 25 14 2" xfId="1504"/>
    <cellStyle name="Navadno 25 15" xfId="1505"/>
    <cellStyle name="Navadno 25 15 2" xfId="1506"/>
    <cellStyle name="Navadno 25 16" xfId="1507"/>
    <cellStyle name="Navadno 25 16 2" xfId="1508"/>
    <cellStyle name="Navadno 25 17" xfId="1509"/>
    <cellStyle name="Navadno 25 17 2" xfId="1510"/>
    <cellStyle name="Navadno 25 18" xfId="1511"/>
    <cellStyle name="Navadno 25 18 2" xfId="1512"/>
    <cellStyle name="Navadno 25 19" xfId="1513"/>
    <cellStyle name="Navadno 25 19 2" xfId="1514"/>
    <cellStyle name="Navadno 25 2" xfId="1515"/>
    <cellStyle name="Navadno 25 2 2" xfId="1516"/>
    <cellStyle name="Navadno 25 2 3" xfId="1517"/>
    <cellStyle name="Navadno 25 2 4" xfId="1518"/>
    <cellStyle name="Navadno 25 2 5" xfId="1519"/>
    <cellStyle name="Navadno 25 2 6" xfId="1520"/>
    <cellStyle name="Navadno 25 20" xfId="1521"/>
    <cellStyle name="Navadno 25 20 2" xfId="1522"/>
    <cellStyle name="Navadno 25 21" xfId="1523"/>
    <cellStyle name="Navadno 25 21 2" xfId="1524"/>
    <cellStyle name="Navadno 25 22" xfId="1525"/>
    <cellStyle name="Navadno 25 22 2" xfId="1526"/>
    <cellStyle name="Navadno 25 23" xfId="1527"/>
    <cellStyle name="Navadno 25 23 2" xfId="1528"/>
    <cellStyle name="Navadno 25 24" xfId="1529"/>
    <cellStyle name="Navadno 25 24 2" xfId="1530"/>
    <cellStyle name="Navadno 25 25" xfId="1531"/>
    <cellStyle name="Navadno 25 25 2" xfId="1532"/>
    <cellStyle name="Navadno 25 26" xfId="1533"/>
    <cellStyle name="Navadno 25 26 2" xfId="1534"/>
    <cellStyle name="Navadno 25 27" xfId="1535"/>
    <cellStyle name="Navadno 25 27 2" xfId="1536"/>
    <cellStyle name="Navadno 25 28" xfId="1537"/>
    <cellStyle name="Navadno 25 28 2" xfId="1538"/>
    <cellStyle name="Navadno 25 29" xfId="1539"/>
    <cellStyle name="Navadno 25 29 2" xfId="1540"/>
    <cellStyle name="Navadno 25 3" xfId="1541"/>
    <cellStyle name="Navadno 25 3 2" xfId="1542"/>
    <cellStyle name="Navadno 25 3 3" xfId="1543"/>
    <cellStyle name="Navadno 25 3 4" xfId="1544"/>
    <cellStyle name="Navadno 25 3 5" xfId="1545"/>
    <cellStyle name="Navadno 25 3 6" xfId="1546"/>
    <cellStyle name="Navadno 25 30" xfId="1547"/>
    <cellStyle name="Navadno 25 30 2" xfId="1548"/>
    <cellStyle name="Navadno 25 31" xfId="1549"/>
    <cellStyle name="Navadno 25 31 2" xfId="1550"/>
    <cellStyle name="Navadno 25 32" xfId="1551"/>
    <cellStyle name="Navadno 25 32 2" xfId="1552"/>
    <cellStyle name="Navadno 25 33" xfId="1553"/>
    <cellStyle name="Navadno 25 33 2" xfId="1554"/>
    <cellStyle name="Navadno 25 34" xfId="1555"/>
    <cellStyle name="Navadno 25 34 2" xfId="1556"/>
    <cellStyle name="Navadno 25 35" xfId="1557"/>
    <cellStyle name="Navadno 25 35 2" xfId="1558"/>
    <cellStyle name="Navadno 25 36" xfId="1559"/>
    <cellStyle name="Navadno 25 36 2" xfId="1560"/>
    <cellStyle name="Navadno 25 37" xfId="1561"/>
    <cellStyle name="Navadno 25 37 2" xfId="1562"/>
    <cellStyle name="Navadno 25 38" xfId="1563"/>
    <cellStyle name="Navadno 25 38 2" xfId="1564"/>
    <cellStyle name="Navadno 25 39" xfId="1565"/>
    <cellStyle name="Navadno 25 39 2" xfId="1566"/>
    <cellStyle name="Navadno 25 4" xfId="1567"/>
    <cellStyle name="Navadno 25 4 2" xfId="1568"/>
    <cellStyle name="Navadno 25 4 3" xfId="1569"/>
    <cellStyle name="Navadno 25 4 4" xfId="1570"/>
    <cellStyle name="Navadno 25 4 5" xfId="1571"/>
    <cellStyle name="Navadno 25 4 6" xfId="1572"/>
    <cellStyle name="Navadno 25 40" xfId="1573"/>
    <cellStyle name="Navadno 25 40 2" xfId="1574"/>
    <cellStyle name="Navadno 25 41" xfId="1575"/>
    <cellStyle name="Navadno 25 41 2" xfId="1576"/>
    <cellStyle name="Navadno 25 42" xfId="1577"/>
    <cellStyle name="Navadno 25 42 2" xfId="1578"/>
    <cellStyle name="Navadno 25 43" xfId="1579"/>
    <cellStyle name="Navadno 25 43 2" xfId="1580"/>
    <cellStyle name="Navadno 25 44" xfId="1581"/>
    <cellStyle name="Navadno 25 44 2" xfId="1582"/>
    <cellStyle name="Navadno 25 5" xfId="1583"/>
    <cellStyle name="Navadno 25 5 2" xfId="1584"/>
    <cellStyle name="Navadno 25 5 3" xfId="1585"/>
    <cellStyle name="Navadno 25 5 4" xfId="1586"/>
    <cellStyle name="Navadno 25 5 5" xfId="1587"/>
    <cellStyle name="Navadno 25 5 6" xfId="1588"/>
    <cellStyle name="Navadno 25 6" xfId="1589"/>
    <cellStyle name="Navadno 25 6 2" xfId="1590"/>
    <cellStyle name="Navadno 25 6 3" xfId="1591"/>
    <cellStyle name="Navadno 25 6 4" xfId="1592"/>
    <cellStyle name="Navadno 25 6 5" xfId="1593"/>
    <cellStyle name="Navadno 25 6 6" xfId="1594"/>
    <cellStyle name="Navadno 25 7" xfId="1595"/>
    <cellStyle name="Navadno 25 7 2" xfId="1596"/>
    <cellStyle name="Navadno 25 8" xfId="1597"/>
    <cellStyle name="Navadno 25 8 2" xfId="1598"/>
    <cellStyle name="Navadno 25 9" xfId="1599"/>
    <cellStyle name="Navadno 25 9 2" xfId="1600"/>
    <cellStyle name="Navadno 26" xfId="1601"/>
    <cellStyle name="Navadno 26 10" xfId="1602"/>
    <cellStyle name="Navadno 26 11" xfId="1603"/>
    <cellStyle name="Navadno 26 12" xfId="1604"/>
    <cellStyle name="Navadno 26 13" xfId="1605"/>
    <cellStyle name="Navadno 26 14" xfId="1606"/>
    <cellStyle name="Navadno 26 15" xfId="1607"/>
    <cellStyle name="Navadno 26 2" xfId="1608"/>
    <cellStyle name="Navadno 26 3" xfId="1609"/>
    <cellStyle name="Navadno 26 4" xfId="1610"/>
    <cellStyle name="Navadno 26 5" xfId="1611"/>
    <cellStyle name="Navadno 26 6" xfId="1612"/>
    <cellStyle name="Navadno 26 7" xfId="1613"/>
    <cellStyle name="Navadno 26 8" xfId="1614"/>
    <cellStyle name="Navadno 26 9" xfId="1615"/>
    <cellStyle name="Navadno 27" xfId="2711"/>
    <cellStyle name="Navadno 27 10" xfId="1616"/>
    <cellStyle name="Navadno 27 11" xfId="1617"/>
    <cellStyle name="Navadno 27 12" xfId="1618"/>
    <cellStyle name="Navadno 27 13" xfId="1619"/>
    <cellStyle name="Navadno 27 14" xfId="1620"/>
    <cellStyle name="Navadno 27 15" xfId="1621"/>
    <cellStyle name="Navadno 27 16" xfId="2705"/>
    <cellStyle name="Navadno 27 2" xfId="1622"/>
    <cellStyle name="Navadno 27 3" xfId="1623"/>
    <cellStyle name="Navadno 27 4" xfId="1624"/>
    <cellStyle name="Navadno 27 5" xfId="1625"/>
    <cellStyle name="Navadno 27 6" xfId="1626"/>
    <cellStyle name="Navadno 27 7" xfId="1627"/>
    <cellStyle name="Navadno 27 8" xfId="1628"/>
    <cellStyle name="Navadno 27 9" xfId="1629"/>
    <cellStyle name="Navadno 28" xfId="1630"/>
    <cellStyle name="Navadno 28 2" xfId="1631"/>
    <cellStyle name="Navadno 28 3" xfId="1632"/>
    <cellStyle name="Navadno 28 4" xfId="1633"/>
    <cellStyle name="Navadno 28 5" xfId="1634"/>
    <cellStyle name="Navadno 28 6" xfId="1635"/>
    <cellStyle name="Navadno 29" xfId="2724"/>
    <cellStyle name="Navadno 29 10" xfId="1636"/>
    <cellStyle name="Navadno 29 11" xfId="1637"/>
    <cellStyle name="Navadno 29 12" xfId="1638"/>
    <cellStyle name="Navadno 29 13" xfId="1639"/>
    <cellStyle name="Navadno 29 14" xfId="1640"/>
    <cellStyle name="Navadno 29 15" xfId="1641"/>
    <cellStyle name="Navadno 29 16" xfId="1642"/>
    <cellStyle name="Navadno 29 17" xfId="1643"/>
    <cellStyle name="Navadno 29 18" xfId="1644"/>
    <cellStyle name="Navadno 29 2" xfId="1645"/>
    <cellStyle name="Navadno 29 3" xfId="1646"/>
    <cellStyle name="Navadno 29 4" xfId="1647"/>
    <cellStyle name="Navadno 29 5" xfId="1648"/>
    <cellStyle name="Navadno 29 6" xfId="1649"/>
    <cellStyle name="Navadno 29 7" xfId="1650"/>
    <cellStyle name="Navadno 29 8" xfId="1651"/>
    <cellStyle name="Navadno 29 9" xfId="1652"/>
    <cellStyle name="Navadno 3" xfId="1653"/>
    <cellStyle name="Navadno 3 10" xfId="1654"/>
    <cellStyle name="Navadno 3 10 2" xfId="2708"/>
    <cellStyle name="Navadno 3 11" xfId="1655"/>
    <cellStyle name="Navadno 3 11 10" xfId="3965"/>
    <cellStyle name="Navadno 3 11 10 2" xfId="3966"/>
    <cellStyle name="Navadno 3 11 10 2 2" xfId="3967"/>
    <cellStyle name="Navadno 3 11 10 2 2 2" xfId="3968"/>
    <cellStyle name="Navadno 3 11 10 2 2 3" xfId="3969"/>
    <cellStyle name="Navadno 3 11 10 2 2_130102_EI_popis_vrtec_PZI" xfId="3970"/>
    <cellStyle name="Navadno 3 11 10 2 3" xfId="3971"/>
    <cellStyle name="Navadno 3 11 10 2 4" xfId="3972"/>
    <cellStyle name="Navadno 3 11 10 2_130102_EI_popis_vrtec_PZI" xfId="3973"/>
    <cellStyle name="Navadno 3 11 10 3" xfId="3974"/>
    <cellStyle name="Navadno 3 11 10 3 2" xfId="3975"/>
    <cellStyle name="Navadno 3 11 10 3 3" xfId="3976"/>
    <cellStyle name="Navadno 3 11 10 3_130102_EI_popis_vrtec_PZI" xfId="3977"/>
    <cellStyle name="Navadno 3 11 10 4" xfId="3978"/>
    <cellStyle name="Navadno 3 11 10 4 2" xfId="3979"/>
    <cellStyle name="Navadno 3 11 10 4 3" xfId="3980"/>
    <cellStyle name="Navadno 3 11 10 4_130102_EI_popis_vrtec_PZI" xfId="3981"/>
    <cellStyle name="Navadno 3 11 10 5" xfId="3982"/>
    <cellStyle name="Navadno 3 11 10 6" xfId="3983"/>
    <cellStyle name="Navadno 3 11 10_130102_EI_popis_vrtec_PZI" xfId="3984"/>
    <cellStyle name="Navadno 3 11 11" xfId="3985"/>
    <cellStyle name="Navadno 3 11 11 2" xfId="3986"/>
    <cellStyle name="Navadno 3 11 11 2 2" xfId="3987"/>
    <cellStyle name="Navadno 3 11 11 2 2 2" xfId="3988"/>
    <cellStyle name="Navadno 3 11 11 2 2 3" xfId="3989"/>
    <cellStyle name="Navadno 3 11 11 2 2_130102_EI_popis_vrtec_PZI" xfId="3990"/>
    <cellStyle name="Navadno 3 11 11 2 3" xfId="3991"/>
    <cellStyle name="Navadno 3 11 11 2 4" xfId="3992"/>
    <cellStyle name="Navadno 3 11 11 2_130102_EI_popis_vrtec_PZI" xfId="3993"/>
    <cellStyle name="Navadno 3 11 11 3" xfId="3994"/>
    <cellStyle name="Navadno 3 11 11 3 2" xfId="3995"/>
    <cellStyle name="Navadno 3 11 11 3 3" xfId="3996"/>
    <cellStyle name="Navadno 3 11 11 3_130102_EI_popis_vrtec_PZI" xfId="3997"/>
    <cellStyle name="Navadno 3 11 11 4" xfId="3998"/>
    <cellStyle name="Navadno 3 11 11 4 2" xfId="3999"/>
    <cellStyle name="Navadno 3 11 11 4 3" xfId="4000"/>
    <cellStyle name="Navadno 3 11 11 4_130102_EI_popis_vrtec_PZI" xfId="4001"/>
    <cellStyle name="Navadno 3 11 11 5" xfId="4002"/>
    <cellStyle name="Navadno 3 11 11 6" xfId="4003"/>
    <cellStyle name="Navadno 3 11 11_130102_EI_popis_vrtec_PZI" xfId="4004"/>
    <cellStyle name="Navadno 3 11 12" xfId="4005"/>
    <cellStyle name="Navadno 3 11 12 2" xfId="4006"/>
    <cellStyle name="Navadno 3 11 12 2 2" xfId="4007"/>
    <cellStyle name="Navadno 3 11 12 2 3" xfId="4008"/>
    <cellStyle name="Navadno 3 11 12 2_130102_EI_popis_vrtec_PZI" xfId="4009"/>
    <cellStyle name="Navadno 3 11 12 3" xfId="4010"/>
    <cellStyle name="Navadno 3 11 12 4" xfId="4011"/>
    <cellStyle name="Navadno 3 11 12_130102_EI_popis_vrtec_PZI" xfId="4012"/>
    <cellStyle name="Navadno 3 11 13" xfId="4013"/>
    <cellStyle name="Navadno 3 11 13 2" xfId="4014"/>
    <cellStyle name="Navadno 3 11 13 3" xfId="4015"/>
    <cellStyle name="Navadno 3 11 13_130102_EI_popis_vrtec_PZI" xfId="4016"/>
    <cellStyle name="Navadno 3 11 14" xfId="4017"/>
    <cellStyle name="Navadno 3 11 14 2" xfId="4018"/>
    <cellStyle name="Navadno 3 11 14 3" xfId="4019"/>
    <cellStyle name="Navadno 3 11 14_130102_EI_popis_vrtec_PZI" xfId="4020"/>
    <cellStyle name="Navadno 3 11 15" xfId="4021"/>
    <cellStyle name="Navadno 3 11 16" xfId="4022"/>
    <cellStyle name="Navadno 3 11 17" xfId="3964"/>
    <cellStyle name="Navadno 3 11 2" xfId="4023"/>
    <cellStyle name="Navadno 3 11 2 2" xfId="4024"/>
    <cellStyle name="Navadno 3 11 2 2 2" xfId="4025"/>
    <cellStyle name="Navadno 3 11 2 2 2 2" xfId="4026"/>
    <cellStyle name="Navadno 3 11 2 2 2 3" xfId="4027"/>
    <cellStyle name="Navadno 3 11 2 2 2_130102_EI_popis_vrtec_PZI" xfId="4028"/>
    <cellStyle name="Navadno 3 11 2 2 3" xfId="4029"/>
    <cellStyle name="Navadno 3 11 2 2 4" xfId="4030"/>
    <cellStyle name="Navadno 3 11 2 2_130102_EI_popis_vrtec_PZI" xfId="4031"/>
    <cellStyle name="Navadno 3 11 2 3" xfId="4032"/>
    <cellStyle name="Navadno 3 11 2 3 2" xfId="4033"/>
    <cellStyle name="Navadno 3 11 2 3 3" xfId="4034"/>
    <cellStyle name="Navadno 3 11 2 3_130102_EI_popis_vrtec_PZI" xfId="4035"/>
    <cellStyle name="Navadno 3 11 2 4" xfId="4036"/>
    <cellStyle name="Navadno 3 11 2 4 2" xfId="4037"/>
    <cellStyle name="Navadno 3 11 2 4 3" xfId="4038"/>
    <cellStyle name="Navadno 3 11 2 4_130102_EI_popis_vrtec_PZI" xfId="4039"/>
    <cellStyle name="Navadno 3 11 2 5" xfId="4040"/>
    <cellStyle name="Navadno 3 11 2 6" xfId="4041"/>
    <cellStyle name="Navadno 3 11 2_130102_EI_popis_vrtec_PZI" xfId="4042"/>
    <cellStyle name="Navadno 3 11 3" xfId="4043"/>
    <cellStyle name="Navadno 3 11 3 2" xfId="4044"/>
    <cellStyle name="Navadno 3 11 3 2 2" xfId="4045"/>
    <cellStyle name="Navadno 3 11 3 2 2 2" xfId="4046"/>
    <cellStyle name="Navadno 3 11 3 2 2 3" xfId="4047"/>
    <cellStyle name="Navadno 3 11 3 2 2_130102_EI_popis_vrtec_PZI" xfId="4048"/>
    <cellStyle name="Navadno 3 11 3 2 3" xfId="4049"/>
    <cellStyle name="Navadno 3 11 3 2 4" xfId="4050"/>
    <cellStyle name="Navadno 3 11 3 2_130102_EI_popis_vrtec_PZI" xfId="4051"/>
    <cellStyle name="Navadno 3 11 3 3" xfId="4052"/>
    <cellStyle name="Navadno 3 11 3 3 2" xfId="4053"/>
    <cellStyle name="Navadno 3 11 3 3 3" xfId="4054"/>
    <cellStyle name="Navadno 3 11 3 3_130102_EI_popis_vrtec_PZI" xfId="4055"/>
    <cellStyle name="Navadno 3 11 3 4" xfId="4056"/>
    <cellStyle name="Navadno 3 11 3 4 2" xfId="4057"/>
    <cellStyle name="Navadno 3 11 3 4 3" xfId="4058"/>
    <cellStyle name="Navadno 3 11 3 4_130102_EI_popis_vrtec_PZI" xfId="4059"/>
    <cellStyle name="Navadno 3 11 3 5" xfId="4060"/>
    <cellStyle name="Navadno 3 11 3 6" xfId="4061"/>
    <cellStyle name="Navadno 3 11 3_130102_EI_popis_vrtec_PZI" xfId="4062"/>
    <cellStyle name="Navadno 3 11 4" xfId="4063"/>
    <cellStyle name="Navadno 3 11 4 2" xfId="4064"/>
    <cellStyle name="Navadno 3 11 4 2 2" xfId="4065"/>
    <cellStyle name="Navadno 3 11 4 2 2 2" xfId="4066"/>
    <cellStyle name="Navadno 3 11 4 2 2 3" xfId="4067"/>
    <cellStyle name="Navadno 3 11 4 2 2_130102_EI_popis_vrtec_PZI" xfId="4068"/>
    <cellStyle name="Navadno 3 11 4 2 3" xfId="4069"/>
    <cellStyle name="Navadno 3 11 4 2 4" xfId="4070"/>
    <cellStyle name="Navadno 3 11 4 2_130102_EI_popis_vrtec_PZI" xfId="4071"/>
    <cellStyle name="Navadno 3 11 4 3" xfId="4072"/>
    <cellStyle name="Navadno 3 11 4 3 2" xfId="4073"/>
    <cellStyle name="Navadno 3 11 4 3 3" xfId="4074"/>
    <cellStyle name="Navadno 3 11 4 3_130102_EI_popis_vrtec_PZI" xfId="4075"/>
    <cellStyle name="Navadno 3 11 4 4" xfId="4076"/>
    <cellStyle name="Navadno 3 11 4 4 2" xfId="4077"/>
    <cellStyle name="Navadno 3 11 4 4 3" xfId="4078"/>
    <cellStyle name="Navadno 3 11 4 4_130102_EI_popis_vrtec_PZI" xfId="4079"/>
    <cellStyle name="Navadno 3 11 4 5" xfId="4080"/>
    <cellStyle name="Navadno 3 11 4 6" xfId="4081"/>
    <cellStyle name="Navadno 3 11 4_130102_EI_popis_vrtec_PZI" xfId="4082"/>
    <cellStyle name="Navadno 3 11 5" xfId="4083"/>
    <cellStyle name="Navadno 3 11 5 2" xfId="4084"/>
    <cellStyle name="Navadno 3 11 5 2 2" xfId="4085"/>
    <cellStyle name="Navadno 3 11 5 2 2 2" xfId="4086"/>
    <cellStyle name="Navadno 3 11 5 2 2 3" xfId="4087"/>
    <cellStyle name="Navadno 3 11 5 2 2_130102_EI_popis_vrtec_PZI" xfId="4088"/>
    <cellStyle name="Navadno 3 11 5 2 3" xfId="4089"/>
    <cellStyle name="Navadno 3 11 5 2 4" xfId="4090"/>
    <cellStyle name="Navadno 3 11 5 2_130102_EI_popis_vrtec_PZI" xfId="4091"/>
    <cellStyle name="Navadno 3 11 5 3" xfId="4092"/>
    <cellStyle name="Navadno 3 11 5 3 2" xfId="4093"/>
    <cellStyle name="Navadno 3 11 5 3 3" xfId="4094"/>
    <cellStyle name="Navadno 3 11 5 3_130102_EI_popis_vrtec_PZI" xfId="4095"/>
    <cellStyle name="Navadno 3 11 5 4" xfId="4096"/>
    <cellStyle name="Navadno 3 11 5 4 2" xfId="4097"/>
    <cellStyle name="Navadno 3 11 5 4 3" xfId="4098"/>
    <cellStyle name="Navadno 3 11 5 4_130102_EI_popis_vrtec_PZI" xfId="4099"/>
    <cellStyle name="Navadno 3 11 5 5" xfId="4100"/>
    <cellStyle name="Navadno 3 11 5 6" xfId="4101"/>
    <cellStyle name="Navadno 3 11 5_130102_EI_popis_vrtec_PZI" xfId="4102"/>
    <cellStyle name="Navadno 3 11 6" xfId="4103"/>
    <cellStyle name="Navadno 3 11 6 2" xfId="4104"/>
    <cellStyle name="Navadno 3 11 6 2 2" xfId="4105"/>
    <cellStyle name="Navadno 3 11 6 2 2 2" xfId="4106"/>
    <cellStyle name="Navadno 3 11 6 2 2 3" xfId="4107"/>
    <cellStyle name="Navadno 3 11 6 2 2_130102_EI_popis_vrtec_PZI" xfId="4108"/>
    <cellStyle name="Navadno 3 11 6 2 3" xfId="4109"/>
    <cellStyle name="Navadno 3 11 6 2 4" xfId="4110"/>
    <cellStyle name="Navadno 3 11 6 2_130102_EI_popis_vrtec_PZI" xfId="4111"/>
    <cellStyle name="Navadno 3 11 6 3" xfId="4112"/>
    <cellStyle name="Navadno 3 11 6 3 2" xfId="4113"/>
    <cellStyle name="Navadno 3 11 6 3 3" xfId="4114"/>
    <cellStyle name="Navadno 3 11 6 3_130102_EI_popis_vrtec_PZI" xfId="4115"/>
    <cellStyle name="Navadno 3 11 6 4" xfId="4116"/>
    <cellStyle name="Navadno 3 11 6 4 2" xfId="4117"/>
    <cellStyle name="Navadno 3 11 6 4 3" xfId="4118"/>
    <cellStyle name="Navadno 3 11 6 4_130102_EI_popis_vrtec_PZI" xfId="4119"/>
    <cellStyle name="Navadno 3 11 6 5" xfId="4120"/>
    <cellStyle name="Navadno 3 11 6 6" xfId="4121"/>
    <cellStyle name="Navadno 3 11 6_130102_EI_popis_vrtec_PZI" xfId="4122"/>
    <cellStyle name="Navadno 3 11 7" xfId="4123"/>
    <cellStyle name="Navadno 3 11 7 2" xfId="4124"/>
    <cellStyle name="Navadno 3 11 7 2 2" xfId="4125"/>
    <cellStyle name="Navadno 3 11 7 2 2 2" xfId="4126"/>
    <cellStyle name="Navadno 3 11 7 2 2 3" xfId="4127"/>
    <cellStyle name="Navadno 3 11 7 2 2_130102_EI_popis_vrtec_PZI" xfId="4128"/>
    <cellStyle name="Navadno 3 11 7 2 3" xfId="4129"/>
    <cellStyle name="Navadno 3 11 7 2 4" xfId="4130"/>
    <cellStyle name="Navadno 3 11 7 2_130102_EI_popis_vrtec_PZI" xfId="4131"/>
    <cellStyle name="Navadno 3 11 7 3" xfId="4132"/>
    <cellStyle name="Navadno 3 11 7 3 2" xfId="4133"/>
    <cellStyle name="Navadno 3 11 7 3 3" xfId="4134"/>
    <cellStyle name="Navadno 3 11 7 3_130102_EI_popis_vrtec_PZI" xfId="4135"/>
    <cellStyle name="Navadno 3 11 7 4" xfId="4136"/>
    <cellStyle name="Navadno 3 11 7 4 2" xfId="4137"/>
    <cellStyle name="Navadno 3 11 7 4 3" xfId="4138"/>
    <cellStyle name="Navadno 3 11 7 4_130102_EI_popis_vrtec_PZI" xfId="4139"/>
    <cellStyle name="Navadno 3 11 7 5" xfId="4140"/>
    <cellStyle name="Navadno 3 11 7 6" xfId="4141"/>
    <cellStyle name="Navadno 3 11 7_130102_EI_popis_vrtec_PZI" xfId="4142"/>
    <cellStyle name="Navadno 3 11 8" xfId="4143"/>
    <cellStyle name="Navadno 3 11 8 2" xfId="4144"/>
    <cellStyle name="Navadno 3 11 8 2 2" xfId="4145"/>
    <cellStyle name="Navadno 3 11 8 2 2 2" xfId="4146"/>
    <cellStyle name="Navadno 3 11 8 2 2 3" xfId="4147"/>
    <cellStyle name="Navadno 3 11 8 2 2_130102_EI_popis_vrtec_PZI" xfId="4148"/>
    <cellStyle name="Navadno 3 11 8 2 3" xfId="4149"/>
    <cellStyle name="Navadno 3 11 8 2 4" xfId="4150"/>
    <cellStyle name="Navadno 3 11 8 2_130102_EI_popis_vrtec_PZI" xfId="4151"/>
    <cellStyle name="Navadno 3 11 8 3" xfId="4152"/>
    <cellStyle name="Navadno 3 11 8 3 2" xfId="4153"/>
    <cellStyle name="Navadno 3 11 8 3 3" xfId="4154"/>
    <cellStyle name="Navadno 3 11 8 3_130102_EI_popis_vrtec_PZI" xfId="4155"/>
    <cellStyle name="Navadno 3 11 8 4" xfId="4156"/>
    <cellStyle name="Navadno 3 11 8 4 2" xfId="4157"/>
    <cellStyle name="Navadno 3 11 8 4 3" xfId="4158"/>
    <cellStyle name="Navadno 3 11 8 4_130102_EI_popis_vrtec_PZI" xfId="4159"/>
    <cellStyle name="Navadno 3 11 8 5" xfId="4160"/>
    <cellStyle name="Navadno 3 11 8 6" xfId="4161"/>
    <cellStyle name="Navadno 3 11 8_130102_EI_popis_vrtec_PZI" xfId="4162"/>
    <cellStyle name="Navadno 3 11 9" xfId="4163"/>
    <cellStyle name="Navadno 3 11 9 2" xfId="4164"/>
    <cellStyle name="Navadno 3 11 9 2 2" xfId="4165"/>
    <cellStyle name="Navadno 3 11 9 2 2 2" xfId="4166"/>
    <cellStyle name="Navadno 3 11 9 2 2 3" xfId="4167"/>
    <cellStyle name="Navadno 3 11 9 2 2_130102_EI_popis_vrtec_PZI" xfId="4168"/>
    <cellStyle name="Navadno 3 11 9 2 3" xfId="4169"/>
    <cellStyle name="Navadno 3 11 9 2 4" xfId="4170"/>
    <cellStyle name="Navadno 3 11 9 2_130102_EI_popis_vrtec_PZI" xfId="4171"/>
    <cellStyle name="Navadno 3 11 9 3" xfId="4172"/>
    <cellStyle name="Navadno 3 11 9 3 2" xfId="4173"/>
    <cellStyle name="Navadno 3 11 9 3 3" xfId="4174"/>
    <cellStyle name="Navadno 3 11 9 3_130102_EI_popis_vrtec_PZI" xfId="4175"/>
    <cellStyle name="Navadno 3 11 9 4" xfId="4176"/>
    <cellStyle name="Navadno 3 11 9 4 2" xfId="4177"/>
    <cellStyle name="Navadno 3 11 9 4 3" xfId="4178"/>
    <cellStyle name="Navadno 3 11 9 4_130102_EI_popis_vrtec_PZI" xfId="4179"/>
    <cellStyle name="Navadno 3 11 9 5" xfId="4180"/>
    <cellStyle name="Navadno 3 11 9 6" xfId="4181"/>
    <cellStyle name="Navadno 3 11 9_130102_EI_popis_vrtec_PZI" xfId="4182"/>
    <cellStyle name="Navadno 3 11_130102_EI_popis_vrtec_PZI" xfId="4183"/>
    <cellStyle name="Navadno 3 12" xfId="1656"/>
    <cellStyle name="Navadno 3 13" xfId="1657"/>
    <cellStyle name="Navadno 3 14" xfId="1658"/>
    <cellStyle name="Navadno 3 15" xfId="1659"/>
    <cellStyle name="Navadno 3 16" xfId="1660"/>
    <cellStyle name="Navadno 3 17" xfId="1661"/>
    <cellStyle name="Navadno 3 18" xfId="1662"/>
    <cellStyle name="Navadno 3 19" xfId="1663"/>
    <cellStyle name="Navadno 3 2" xfId="1664"/>
    <cellStyle name="Navadno 3 2 2" xfId="1665"/>
    <cellStyle name="Navadno 3 2 2 2" xfId="2712"/>
    <cellStyle name="Navadno 3 2 2 3" xfId="3537"/>
    <cellStyle name="Navadno 3 2 3" xfId="1666"/>
    <cellStyle name="Navadno 3 2 4" xfId="1667"/>
    <cellStyle name="Navadno 3 2 5" xfId="1668"/>
    <cellStyle name="Navadno 3 2 6" xfId="1669"/>
    <cellStyle name="Navadno 3 2 7" xfId="1670"/>
    <cellStyle name="Navadno 3 2 8" xfId="4184"/>
    <cellStyle name="Navadno 3 20" xfId="1671"/>
    <cellStyle name="Navadno 3 21" xfId="1672"/>
    <cellStyle name="Navadno 3 22" xfId="1673"/>
    <cellStyle name="Navadno 3 23" xfId="1674"/>
    <cellStyle name="Navadno 3 24" xfId="1675"/>
    <cellStyle name="Navadno 3 25" xfId="1676"/>
    <cellStyle name="Navadno 3 26" xfId="2698"/>
    <cellStyle name="Navadno 3 26 2" xfId="2714"/>
    <cellStyle name="Navadno 3 26 2 2" xfId="2715"/>
    <cellStyle name="Navadno 3 27" xfId="3744"/>
    <cellStyle name="Navadno 3 28" xfId="3963"/>
    <cellStyle name="Navadno 3 29" xfId="4356"/>
    <cellStyle name="Navadno 3 3" xfId="1677"/>
    <cellStyle name="Navadno 3 3 2" xfId="1678"/>
    <cellStyle name="Navadno 3 3 3" xfId="1679"/>
    <cellStyle name="Navadno 3 3 4" xfId="1680"/>
    <cellStyle name="Navadno 3 3 5" xfId="1681"/>
    <cellStyle name="Navadno 3 3 6" xfId="1682"/>
    <cellStyle name="Navadno 3 3 7" xfId="3757"/>
    <cellStyle name="Navadno 3 4" xfId="1683"/>
    <cellStyle name="Navadno 3 4 2" xfId="1684"/>
    <cellStyle name="Navadno 3 4 3" xfId="1685"/>
    <cellStyle name="Navadno 3 4 4" xfId="1686"/>
    <cellStyle name="Navadno 3 4 5" xfId="1687"/>
    <cellStyle name="Navadno 3 4 6" xfId="1688"/>
    <cellStyle name="Navadno 3 4 7" xfId="4185"/>
    <cellStyle name="Navadno 3 5" xfId="1689"/>
    <cellStyle name="Navadno 3 5 2" xfId="1690"/>
    <cellStyle name="Navadno 3 5 3" xfId="1691"/>
    <cellStyle name="Navadno 3 5 4" xfId="1692"/>
    <cellStyle name="Navadno 3 5 5" xfId="1693"/>
    <cellStyle name="Navadno 3 5 6" xfId="1694"/>
    <cellStyle name="Navadno 3 5 7" xfId="4186"/>
    <cellStyle name="Navadno 3 6" xfId="1695"/>
    <cellStyle name="Navadno 3 6 2" xfId="1696"/>
    <cellStyle name="Navadno 3 6 3" xfId="1697"/>
    <cellStyle name="Navadno 3 6 4" xfId="1698"/>
    <cellStyle name="Navadno 3 6 5" xfId="1699"/>
    <cellStyle name="Navadno 3 6 6" xfId="1700"/>
    <cellStyle name="Navadno 3 6 7" xfId="4187"/>
    <cellStyle name="Navadno 3 7" xfId="1701"/>
    <cellStyle name="Navadno 3 7 2" xfId="1702"/>
    <cellStyle name="Navadno 3 7 3" xfId="1703"/>
    <cellStyle name="Navadno 3 7 4" xfId="1704"/>
    <cellStyle name="Navadno 3 7 5" xfId="1705"/>
    <cellStyle name="Navadno 3 7 6" xfId="1706"/>
    <cellStyle name="Navadno 3 7 7" xfId="4188"/>
    <cellStyle name="Navadno 3 71" xfId="2707"/>
    <cellStyle name="Navadno 3 8" xfId="1707"/>
    <cellStyle name="Navadno 3 8 2" xfId="4189"/>
    <cellStyle name="Navadno 3 9" xfId="1708"/>
    <cellStyle name="Navadno 3 9 2" xfId="4190"/>
    <cellStyle name="Navadno 3_130102_EI_popis_vrtec_PZI" xfId="4191"/>
    <cellStyle name="Navadno 30" xfId="1709"/>
    <cellStyle name="Navadno 30 2" xfId="1710"/>
    <cellStyle name="Navadno 30 3" xfId="1711"/>
    <cellStyle name="Navadno 30 4" xfId="1712"/>
    <cellStyle name="Navadno 30 5" xfId="1713"/>
    <cellStyle name="Navadno 30 6" xfId="1714"/>
    <cellStyle name="Navadno 31" xfId="2783"/>
    <cellStyle name="Navadno 31 10" xfId="1715"/>
    <cellStyle name="Navadno 31 11" xfId="1716"/>
    <cellStyle name="Navadno 31 12" xfId="1717"/>
    <cellStyle name="Navadno 31 13" xfId="1718"/>
    <cellStyle name="Navadno 31 14" xfId="1719"/>
    <cellStyle name="Navadno 31 15" xfId="1720"/>
    <cellStyle name="Navadno 31 2" xfId="1721"/>
    <cellStyle name="Navadno 31 3" xfId="1722"/>
    <cellStyle name="Navadno 31 4" xfId="1723"/>
    <cellStyle name="Navadno 31 5" xfId="1724"/>
    <cellStyle name="Navadno 31 6" xfId="1725"/>
    <cellStyle name="Navadno 31 7" xfId="1726"/>
    <cellStyle name="Navadno 31 8" xfId="1727"/>
    <cellStyle name="Navadno 31 9" xfId="1728"/>
    <cellStyle name="Navadno 32" xfId="3728"/>
    <cellStyle name="Navadno 32 10" xfId="1729"/>
    <cellStyle name="Navadno 32 11" xfId="1730"/>
    <cellStyle name="Navadno 32 12" xfId="1731"/>
    <cellStyle name="Navadno 32 13" xfId="1732"/>
    <cellStyle name="Navadno 32 14" xfId="1733"/>
    <cellStyle name="Navadno 32 15" xfId="1734"/>
    <cellStyle name="Navadno 32 16" xfId="1735"/>
    <cellStyle name="Navadno 32 17" xfId="1736"/>
    <cellStyle name="Navadno 32 18" xfId="1737"/>
    <cellStyle name="Navadno 32 2" xfId="1738"/>
    <cellStyle name="Navadno 32 3" xfId="1739"/>
    <cellStyle name="Navadno 32 4" xfId="1740"/>
    <cellStyle name="Navadno 32 5" xfId="1741"/>
    <cellStyle name="Navadno 32 6" xfId="1742"/>
    <cellStyle name="Navadno 32 7" xfId="1743"/>
    <cellStyle name="Navadno 32 8" xfId="1744"/>
    <cellStyle name="Navadno 32 9" xfId="1745"/>
    <cellStyle name="Navadno 33" xfId="1746"/>
    <cellStyle name="Navadno 33 2" xfId="1747"/>
    <cellStyle name="Navadno 33 3" xfId="1748"/>
    <cellStyle name="Navadno 33 4" xfId="1749"/>
    <cellStyle name="Navadno 33 5" xfId="1750"/>
    <cellStyle name="Navadno 33 6" xfId="1751"/>
    <cellStyle name="Navadno 34" xfId="3729"/>
    <cellStyle name="Navadno 34 10" xfId="1752"/>
    <cellStyle name="Navadno 34 11" xfId="1753"/>
    <cellStyle name="Navadno 34 12" xfId="1754"/>
    <cellStyle name="Navadno 34 13" xfId="1755"/>
    <cellStyle name="Navadno 34 14" xfId="1756"/>
    <cellStyle name="Navadno 34 15" xfId="1757"/>
    <cellStyle name="Navadno 34 16" xfId="1758"/>
    <cellStyle name="Navadno 34 17" xfId="1759"/>
    <cellStyle name="Navadno 34 18" xfId="1760"/>
    <cellStyle name="Navadno 34 2" xfId="1761"/>
    <cellStyle name="Navadno 34 3" xfId="1762"/>
    <cellStyle name="Navadno 34 4" xfId="1763"/>
    <cellStyle name="Navadno 34 5" xfId="1764"/>
    <cellStyle name="Navadno 34 6" xfId="1765"/>
    <cellStyle name="Navadno 34 7" xfId="1766"/>
    <cellStyle name="Navadno 34 8" xfId="1767"/>
    <cellStyle name="Navadno 34 9" xfId="1768"/>
    <cellStyle name="Navadno 35" xfId="3734"/>
    <cellStyle name="Navadno 35 10" xfId="1769"/>
    <cellStyle name="Navadno 35 11" xfId="1770"/>
    <cellStyle name="Navadno 35 12" xfId="1771"/>
    <cellStyle name="Navadno 35 13" xfId="1772"/>
    <cellStyle name="Navadno 35 14" xfId="1773"/>
    <cellStyle name="Navadno 35 15" xfId="1774"/>
    <cellStyle name="Navadno 35 16" xfId="1775"/>
    <cellStyle name="Navadno 35 17" xfId="1776"/>
    <cellStyle name="Navadno 35 18" xfId="1777"/>
    <cellStyle name="Navadno 35 2" xfId="1778"/>
    <cellStyle name="Navadno 35 3" xfId="1779"/>
    <cellStyle name="Navadno 35 4" xfId="1780"/>
    <cellStyle name="Navadno 35 5" xfId="1781"/>
    <cellStyle name="Navadno 35 6" xfId="1782"/>
    <cellStyle name="Navadno 35 7" xfId="1783"/>
    <cellStyle name="Navadno 35 8" xfId="1784"/>
    <cellStyle name="Navadno 35 9" xfId="1785"/>
    <cellStyle name="Navadno 36" xfId="3735"/>
    <cellStyle name="Navadno 36 10" xfId="1786"/>
    <cellStyle name="Navadno 36 11" xfId="1787"/>
    <cellStyle name="Navadno 36 12" xfId="1788"/>
    <cellStyle name="Navadno 36 13" xfId="1789"/>
    <cellStyle name="Navadno 36 14" xfId="1790"/>
    <cellStyle name="Navadno 36 15" xfId="1791"/>
    <cellStyle name="Navadno 36 2" xfId="1792"/>
    <cellStyle name="Navadno 36 3" xfId="1793"/>
    <cellStyle name="Navadno 36 4" xfId="1794"/>
    <cellStyle name="Navadno 36 5" xfId="1795"/>
    <cellStyle name="Navadno 36 6" xfId="1796"/>
    <cellStyle name="Navadno 36 7" xfId="1797"/>
    <cellStyle name="Navadno 36 8" xfId="1798"/>
    <cellStyle name="Navadno 36 9" xfId="1799"/>
    <cellStyle name="Navadno 37" xfId="3736"/>
    <cellStyle name="Navadno 37 10" xfId="1800"/>
    <cellStyle name="Navadno 37 11" xfId="1801"/>
    <cellStyle name="Navadno 37 12" xfId="1802"/>
    <cellStyle name="Navadno 37 13" xfId="1803"/>
    <cellStyle name="Navadno 37 14" xfId="1804"/>
    <cellStyle name="Navadno 37 15" xfId="1805"/>
    <cellStyle name="Navadno 37 2" xfId="1806"/>
    <cellStyle name="Navadno 37 3" xfId="1807"/>
    <cellStyle name="Navadno 37 4" xfId="1808"/>
    <cellStyle name="Navadno 37 5" xfId="1809"/>
    <cellStyle name="Navadno 37 6" xfId="1810"/>
    <cellStyle name="Navadno 37 7" xfId="1811"/>
    <cellStyle name="Navadno 37 8" xfId="1812"/>
    <cellStyle name="Navadno 37 9" xfId="1813"/>
    <cellStyle name="Navadno 38" xfId="1814"/>
    <cellStyle name="Navadno 38 2" xfId="1815"/>
    <cellStyle name="Navadno 38 3" xfId="1816"/>
    <cellStyle name="Navadno 38 4" xfId="1817"/>
    <cellStyle name="Navadno 38 5" xfId="1818"/>
    <cellStyle name="Navadno 38 6" xfId="1819"/>
    <cellStyle name="Navadno 382" xfId="3538"/>
    <cellStyle name="Navadno 384" xfId="3539"/>
    <cellStyle name="Navadno 386" xfId="3540"/>
    <cellStyle name="Navadno 39" xfId="1820"/>
    <cellStyle name="Navadno 39 2" xfId="1821"/>
    <cellStyle name="Navadno 39 3" xfId="1822"/>
    <cellStyle name="Navadno 39 4" xfId="1823"/>
    <cellStyle name="Navadno 39 5" xfId="1824"/>
    <cellStyle name="Navadno 39 6" xfId="1825"/>
    <cellStyle name="Navadno 4" xfId="1826"/>
    <cellStyle name="Navadno 4 10" xfId="1827"/>
    <cellStyle name="Navadno 4 11" xfId="1828"/>
    <cellStyle name="Navadno 4 12" xfId="1829"/>
    <cellStyle name="Navadno 4 13" xfId="1830"/>
    <cellStyle name="Navadno 4 14" xfId="1831"/>
    <cellStyle name="Navadno 4 15" xfId="1832"/>
    <cellStyle name="Navadno 4 16" xfId="1833"/>
    <cellStyle name="Navadno 4 17" xfId="1834"/>
    <cellStyle name="Navadno 4 18" xfId="1835"/>
    <cellStyle name="Navadno 4 19" xfId="1836"/>
    <cellStyle name="Navadno 4 2" xfId="1837"/>
    <cellStyle name="Navadno 4 2 2" xfId="1838"/>
    <cellStyle name="Navadno 4 2 3" xfId="1839"/>
    <cellStyle name="Navadno 4 2 4" xfId="1840"/>
    <cellStyle name="Navadno 4 2 5" xfId="1841"/>
    <cellStyle name="Navadno 4 2 6" xfId="1842"/>
    <cellStyle name="Navadno 4 20" xfId="1843"/>
    <cellStyle name="Navadno 4 21" xfId="1844"/>
    <cellStyle name="Navadno 4 22" xfId="1845"/>
    <cellStyle name="Navadno 4 23" xfId="1846"/>
    <cellStyle name="Navadno 4 24" xfId="1847"/>
    <cellStyle name="Navadno 4 25" xfId="3731"/>
    <cellStyle name="Navadno 4 26" xfId="4192"/>
    <cellStyle name="Navadno 4 3" xfId="1848"/>
    <cellStyle name="Navadno 4 3 2" xfId="1849"/>
    <cellStyle name="Navadno 4 3 2 2" xfId="4195"/>
    <cellStyle name="Navadno 4 3 2 3" xfId="4196"/>
    <cellStyle name="Navadno 4 3 2 4" xfId="4194"/>
    <cellStyle name="Navadno 4 3 2_130102_EI_popis_vrtec_PZI" xfId="4197"/>
    <cellStyle name="Navadno 4 3 3" xfId="1850"/>
    <cellStyle name="Navadno 4 3 3 2" xfId="4198"/>
    <cellStyle name="Navadno 4 3 4" xfId="1851"/>
    <cellStyle name="Navadno 4 3 4 2" xfId="4199"/>
    <cellStyle name="Navadno 4 3 5" xfId="1852"/>
    <cellStyle name="Navadno 4 3 6" xfId="1853"/>
    <cellStyle name="Navadno 4 3 7" xfId="4193"/>
    <cellStyle name="Navadno 4 3_130102_EI_popis_vrtec_PZI" xfId="4200"/>
    <cellStyle name="Navadno 4 4" xfId="1854"/>
    <cellStyle name="Navadno 4 4 2" xfId="1855"/>
    <cellStyle name="Navadno 4 4 2 2" xfId="4202"/>
    <cellStyle name="Navadno 4 4 3" xfId="1856"/>
    <cellStyle name="Navadno 4 4 3 2" xfId="4203"/>
    <cellStyle name="Navadno 4 4 4" xfId="1857"/>
    <cellStyle name="Navadno 4 4 5" xfId="1858"/>
    <cellStyle name="Navadno 4 4 6" xfId="1859"/>
    <cellStyle name="Navadno 4 4 7" xfId="4201"/>
    <cellStyle name="Navadno 4 4_130102_EI_popis_vrtec_PZI" xfId="4204"/>
    <cellStyle name="Navadno 4 5" xfId="1860"/>
    <cellStyle name="Navadno 4 5 2" xfId="1861"/>
    <cellStyle name="Navadno 4 5 3" xfId="1862"/>
    <cellStyle name="Navadno 4 5 4" xfId="1863"/>
    <cellStyle name="Navadno 4 5 5" xfId="1864"/>
    <cellStyle name="Navadno 4 5 6" xfId="1865"/>
    <cellStyle name="Navadno 4 5 7" xfId="4205"/>
    <cellStyle name="Navadno 4 6" xfId="1866"/>
    <cellStyle name="Navadno 4 6 2" xfId="1867"/>
    <cellStyle name="Navadno 4 6 3" xfId="1868"/>
    <cellStyle name="Navadno 4 6 4" xfId="1869"/>
    <cellStyle name="Navadno 4 6 5" xfId="1870"/>
    <cellStyle name="Navadno 4 6 6" xfId="1871"/>
    <cellStyle name="Navadno 4 6 7" xfId="4206"/>
    <cellStyle name="Navadno 4 7" xfId="1872"/>
    <cellStyle name="Navadno 4 7 2" xfId="1873"/>
    <cellStyle name="Navadno 4 7 3" xfId="1874"/>
    <cellStyle name="Navadno 4 7 4" xfId="1875"/>
    <cellStyle name="Navadno 4 7 5" xfId="1876"/>
    <cellStyle name="Navadno 4 7 6" xfId="1877"/>
    <cellStyle name="Navadno 4 7 7" xfId="4207"/>
    <cellStyle name="Navadno 4 8" xfId="1878"/>
    <cellStyle name="Navadno 4 9" xfId="1879"/>
    <cellStyle name="Navadno 40" xfId="3737"/>
    <cellStyle name="Navadno 40 10" xfId="1880"/>
    <cellStyle name="Navadno 40 11" xfId="1881"/>
    <cellStyle name="Navadno 40 12" xfId="1882"/>
    <cellStyle name="Navadno 40 13" xfId="1883"/>
    <cellStyle name="Navadno 40 14" xfId="1884"/>
    <cellStyle name="Navadno 40 15" xfId="1885"/>
    <cellStyle name="Navadno 40 16" xfId="1886"/>
    <cellStyle name="Navadno 40 17" xfId="1887"/>
    <cellStyle name="Navadno 40 18" xfId="1888"/>
    <cellStyle name="Navadno 40 2" xfId="1889"/>
    <cellStyle name="Navadno 40 3" xfId="1890"/>
    <cellStyle name="Navadno 40 4" xfId="1891"/>
    <cellStyle name="Navadno 40 5" xfId="1892"/>
    <cellStyle name="Navadno 40 6" xfId="1893"/>
    <cellStyle name="Navadno 40 7" xfId="1894"/>
    <cellStyle name="Navadno 40 8" xfId="1895"/>
    <cellStyle name="Navadno 40 9" xfId="1896"/>
    <cellStyle name="Navadno 41" xfId="1897"/>
    <cellStyle name="Navadno 41 2" xfId="1898"/>
    <cellStyle name="Navadno 41 3" xfId="1899"/>
    <cellStyle name="Navadno 41 4" xfId="1900"/>
    <cellStyle name="Navadno 41 5" xfId="1901"/>
    <cellStyle name="Navadno 41 6" xfId="1902"/>
    <cellStyle name="Navadno 42" xfId="1903"/>
    <cellStyle name="Navadno 42 2" xfId="1904"/>
    <cellStyle name="Navadno 42 3" xfId="1905"/>
    <cellStyle name="Navadno 42 4" xfId="1906"/>
    <cellStyle name="Navadno 42 5" xfId="1907"/>
    <cellStyle name="Navadno 42 6" xfId="1908"/>
    <cellStyle name="Navadno 43" xfId="1909"/>
    <cellStyle name="Navadno 43 2" xfId="1910"/>
    <cellStyle name="Navadno 43 3" xfId="1911"/>
    <cellStyle name="Navadno 43 4" xfId="1912"/>
    <cellStyle name="Navadno 43 5" xfId="1913"/>
    <cellStyle name="Navadno 43 6" xfId="1914"/>
    <cellStyle name="Navadno 44" xfId="3738"/>
    <cellStyle name="Navadno 44 10" xfId="1915"/>
    <cellStyle name="Navadno 44 11" xfId="1916"/>
    <cellStyle name="Navadno 44 12" xfId="1917"/>
    <cellStyle name="Navadno 44 13" xfId="1918"/>
    <cellStyle name="Navadno 44 14" xfId="1919"/>
    <cellStyle name="Navadno 44 15" xfId="1920"/>
    <cellStyle name="Navadno 44 2" xfId="1921"/>
    <cellStyle name="Navadno 44 3" xfId="1922"/>
    <cellStyle name="Navadno 44 4" xfId="1923"/>
    <cellStyle name="Navadno 44 5" xfId="1924"/>
    <cellStyle name="Navadno 44 6" xfId="1925"/>
    <cellStyle name="Navadno 44 7" xfId="1926"/>
    <cellStyle name="Navadno 44 8" xfId="1927"/>
    <cellStyle name="Navadno 44 9" xfId="1928"/>
    <cellStyle name="Navadno 45" xfId="3739"/>
    <cellStyle name="Navadno 46" xfId="3740"/>
    <cellStyle name="Navadno 47" xfId="3741"/>
    <cellStyle name="Navadno 48" xfId="3742"/>
    <cellStyle name="Navadno 48 2" xfId="1929"/>
    <cellStyle name="Navadno 5" xfId="1930"/>
    <cellStyle name="Navadno 5 10" xfId="1931"/>
    <cellStyle name="Navadno 5 10 2" xfId="1932"/>
    <cellStyle name="Navadno 5 11" xfId="1933"/>
    <cellStyle name="Navadno 5 11 2" xfId="1934"/>
    <cellStyle name="Navadno 5 12" xfId="1935"/>
    <cellStyle name="Navadno 5 12 2" xfId="1936"/>
    <cellStyle name="Navadno 5 13" xfId="1937"/>
    <cellStyle name="Navadno 5 13 2" xfId="1938"/>
    <cellStyle name="Navadno 5 14" xfId="1939"/>
    <cellStyle name="Navadno 5 14 2" xfId="1940"/>
    <cellStyle name="Navadno 5 15" xfId="1941"/>
    <cellStyle name="Navadno 5 15 2" xfId="1942"/>
    <cellStyle name="Navadno 5 16" xfId="1943"/>
    <cellStyle name="Navadno 5 16 2" xfId="1944"/>
    <cellStyle name="Navadno 5 17" xfId="1945"/>
    <cellStyle name="Navadno 5 17 2" xfId="1946"/>
    <cellStyle name="Navadno 5 18" xfId="1947"/>
    <cellStyle name="Navadno 5 18 2" xfId="1948"/>
    <cellStyle name="Navadno 5 19" xfId="1949"/>
    <cellStyle name="Navadno 5 19 2" xfId="1950"/>
    <cellStyle name="Navadno 5 2" xfId="1951"/>
    <cellStyle name="Navadno 5 2 2" xfId="1952"/>
    <cellStyle name="Navadno 5 2 2 2" xfId="4209"/>
    <cellStyle name="Navadno 5 2 3" xfId="1953"/>
    <cellStyle name="Navadno 5 2 3 2" xfId="4210"/>
    <cellStyle name="Navadno 5 2 4" xfId="1954"/>
    <cellStyle name="Navadno 5 2 5" xfId="1955"/>
    <cellStyle name="Navadno 5 2 6" xfId="1956"/>
    <cellStyle name="Navadno 5 2 7" xfId="4208"/>
    <cellStyle name="Navadno 5 2_130102_EI_popis_vrtec_PZI" xfId="4211"/>
    <cellStyle name="Navadno 5 20" xfId="1957"/>
    <cellStyle name="Navadno 5 20 2" xfId="1958"/>
    <cellStyle name="Navadno 5 21" xfId="1959"/>
    <cellStyle name="Navadno 5 21 2" xfId="1960"/>
    <cellStyle name="Navadno 5 22" xfId="1961"/>
    <cellStyle name="Navadno 5 22 2" xfId="1962"/>
    <cellStyle name="Navadno 5 23" xfId="1963"/>
    <cellStyle name="Navadno 5 23 2" xfId="1964"/>
    <cellStyle name="Navadno 5 24" xfId="1965"/>
    <cellStyle name="Navadno 5 24 2" xfId="1966"/>
    <cellStyle name="Navadno 5 25" xfId="1967"/>
    <cellStyle name="Navadno 5 25 2" xfId="1968"/>
    <cellStyle name="Navadno 5 26" xfId="1969"/>
    <cellStyle name="Navadno 5 26 2" xfId="1970"/>
    <cellStyle name="Navadno 5 27" xfId="1971"/>
    <cellStyle name="Navadno 5 27 2" xfId="1972"/>
    <cellStyle name="Navadno 5 28" xfId="1973"/>
    <cellStyle name="Navadno 5 28 2" xfId="1974"/>
    <cellStyle name="Navadno 5 29" xfId="1975"/>
    <cellStyle name="Navadno 5 29 2" xfId="1976"/>
    <cellStyle name="Navadno 5 3" xfId="1977"/>
    <cellStyle name="Navadno 5 3 2" xfId="1978"/>
    <cellStyle name="Navadno 5 3 3" xfId="1979"/>
    <cellStyle name="Navadno 5 3 4" xfId="1980"/>
    <cellStyle name="Navadno 5 3 5" xfId="1981"/>
    <cellStyle name="Navadno 5 3 6" xfId="1982"/>
    <cellStyle name="Navadno 5 3 7" xfId="4212"/>
    <cellStyle name="Navadno 5 30" xfId="1983"/>
    <cellStyle name="Navadno 5 30 2" xfId="1984"/>
    <cellStyle name="Navadno 5 31" xfId="1985"/>
    <cellStyle name="Navadno 5 31 2" xfId="1986"/>
    <cellStyle name="Navadno 5 32" xfId="1987"/>
    <cellStyle name="Navadno 5 32 2" xfId="1988"/>
    <cellStyle name="Navadno 5 33" xfId="1989"/>
    <cellStyle name="Navadno 5 33 2" xfId="1990"/>
    <cellStyle name="Navadno 5 34" xfId="1991"/>
    <cellStyle name="Navadno 5 34 2" xfId="1992"/>
    <cellStyle name="Navadno 5 35" xfId="1993"/>
    <cellStyle name="Navadno 5 35 2" xfId="1994"/>
    <cellStyle name="Navadno 5 36" xfId="1995"/>
    <cellStyle name="Navadno 5 36 2" xfId="1996"/>
    <cellStyle name="Navadno 5 37" xfId="1997"/>
    <cellStyle name="Navadno 5 37 2" xfId="1998"/>
    <cellStyle name="Navadno 5 38" xfId="1999"/>
    <cellStyle name="Navadno 5 38 2" xfId="2000"/>
    <cellStyle name="Navadno 5 39" xfId="2001"/>
    <cellStyle name="Navadno 5 39 2" xfId="2002"/>
    <cellStyle name="Navadno 5 4" xfId="2003"/>
    <cellStyle name="Navadno 5 4 2" xfId="2004"/>
    <cellStyle name="Navadno 5 4 3" xfId="2005"/>
    <cellStyle name="Navadno 5 4 4" xfId="2006"/>
    <cellStyle name="Navadno 5 4 5" xfId="2007"/>
    <cellStyle name="Navadno 5 4 6" xfId="2008"/>
    <cellStyle name="Navadno 5 4 7" xfId="4213"/>
    <cellStyle name="Navadno 5 40" xfId="2009"/>
    <cellStyle name="Navadno 5 40 2" xfId="2010"/>
    <cellStyle name="Navadno 5 41" xfId="2011"/>
    <cellStyle name="Navadno 5 41 2" xfId="2012"/>
    <cellStyle name="Navadno 5 42" xfId="2013"/>
    <cellStyle name="Navadno 5 42 2" xfId="2014"/>
    <cellStyle name="Navadno 5 43" xfId="2015"/>
    <cellStyle name="Navadno 5 43 2" xfId="2016"/>
    <cellStyle name="Navadno 5 44" xfId="2017"/>
    <cellStyle name="Navadno 5 44 2" xfId="2018"/>
    <cellStyle name="Navadno 5 45" xfId="2702"/>
    <cellStyle name="Navadno 5 46" xfId="3758"/>
    <cellStyle name="Navadno 5 5" xfId="2019"/>
    <cellStyle name="Navadno 5 5 2" xfId="2020"/>
    <cellStyle name="Navadno 5 5 3" xfId="2021"/>
    <cellStyle name="Navadno 5 5 4" xfId="2022"/>
    <cellStyle name="Navadno 5 5 5" xfId="2023"/>
    <cellStyle name="Navadno 5 5 6" xfId="2024"/>
    <cellStyle name="Navadno 5 5 7" xfId="4214"/>
    <cellStyle name="Navadno 5 6" xfId="2025"/>
    <cellStyle name="Navadno 5 6 2" xfId="2026"/>
    <cellStyle name="Navadno 5 6 3" xfId="2027"/>
    <cellStyle name="Navadno 5 6 4" xfId="2028"/>
    <cellStyle name="Navadno 5 6 5" xfId="2029"/>
    <cellStyle name="Navadno 5 6 6" xfId="2030"/>
    <cellStyle name="Navadno 5 7" xfId="2031"/>
    <cellStyle name="Navadno 5 7 2" xfId="2032"/>
    <cellStyle name="Navadno 5 8" xfId="2033"/>
    <cellStyle name="Navadno 5 8 2" xfId="2034"/>
    <cellStyle name="Navadno 5 9" xfId="2035"/>
    <cellStyle name="Navadno 5 9 2" xfId="2036"/>
    <cellStyle name="Navadno 59" xfId="2037"/>
    <cellStyle name="Navadno 59 2" xfId="2038"/>
    <cellStyle name="Navadno 59 3" xfId="3541"/>
    <cellStyle name="Navadno 59 3 2" xfId="3785"/>
    <cellStyle name="Navadno 6" xfId="2039"/>
    <cellStyle name="Navadno 6 2" xfId="2040"/>
    <cellStyle name="Navadno 6 2 2" xfId="2041"/>
    <cellStyle name="Navadno 6 2 3" xfId="2042"/>
    <cellStyle name="Navadno 6 2 4" xfId="2043"/>
    <cellStyle name="Navadno 6 2 5" xfId="2044"/>
    <cellStyle name="Navadno 6 2 6" xfId="2045"/>
    <cellStyle name="Navadno 6 3" xfId="2046"/>
    <cellStyle name="Navadno 6 3 2" xfId="2047"/>
    <cellStyle name="Navadno 6 3 3" xfId="2048"/>
    <cellStyle name="Navadno 6 3 4" xfId="2049"/>
    <cellStyle name="Navadno 6 3 5" xfId="2050"/>
    <cellStyle name="Navadno 6 3 6" xfId="2051"/>
    <cellStyle name="Navadno 6 4" xfId="2052"/>
    <cellStyle name="Navadno 6 4 2" xfId="2053"/>
    <cellStyle name="Navadno 6 4 3" xfId="2054"/>
    <cellStyle name="Navadno 6 4 4" xfId="2055"/>
    <cellStyle name="Navadno 6 4 5" xfId="2056"/>
    <cellStyle name="Navadno 6 4 6" xfId="2057"/>
    <cellStyle name="Navadno 6 5" xfId="2058"/>
    <cellStyle name="Navadno 6 5 2" xfId="2059"/>
    <cellStyle name="Navadno 6 5 3" xfId="2060"/>
    <cellStyle name="Navadno 6 5 4" xfId="2061"/>
    <cellStyle name="Navadno 6 5 5" xfId="2062"/>
    <cellStyle name="Navadno 6 5 6" xfId="2063"/>
    <cellStyle name="Navadno 6 6" xfId="2064"/>
    <cellStyle name="Navadno 6 6 2" xfId="2065"/>
    <cellStyle name="Navadno 6 6 3" xfId="2066"/>
    <cellStyle name="Navadno 6 6 4" xfId="2067"/>
    <cellStyle name="Navadno 6 6 5" xfId="2068"/>
    <cellStyle name="Navadno 6 6 6" xfId="2069"/>
    <cellStyle name="Navadno 6 7" xfId="2070"/>
    <cellStyle name="Navadno 6 8" xfId="3759"/>
    <cellStyle name="Navadno 6 9" xfId="4215"/>
    <cellStyle name="Navadno 63" xfId="3543"/>
    <cellStyle name="Navadno 64" xfId="2723"/>
    <cellStyle name="Navadno 7" xfId="2071"/>
    <cellStyle name="Navadno 7 10" xfId="2072"/>
    <cellStyle name="Navadno 7 10 2" xfId="2073"/>
    <cellStyle name="Navadno 7 11" xfId="2074"/>
    <cellStyle name="Navadno 7 11 2" xfId="2075"/>
    <cellStyle name="Navadno 7 12" xfId="2076"/>
    <cellStyle name="Navadno 7 12 2" xfId="2077"/>
    <cellStyle name="Navadno 7 13" xfId="2078"/>
    <cellStyle name="Navadno 7 13 2" xfId="2079"/>
    <cellStyle name="Navadno 7 14" xfId="2080"/>
    <cellStyle name="Navadno 7 14 2" xfId="2081"/>
    <cellStyle name="Navadno 7 15" xfId="2082"/>
    <cellStyle name="Navadno 7 15 2" xfId="2083"/>
    <cellStyle name="Navadno 7 16" xfId="2084"/>
    <cellStyle name="Navadno 7 16 2" xfId="2085"/>
    <cellStyle name="Navadno 7 17" xfId="2086"/>
    <cellStyle name="Navadno 7 17 2" xfId="2087"/>
    <cellStyle name="Navadno 7 18" xfId="2088"/>
    <cellStyle name="Navadno 7 18 2" xfId="2089"/>
    <cellStyle name="Navadno 7 19" xfId="2090"/>
    <cellStyle name="Navadno 7 19 2" xfId="2091"/>
    <cellStyle name="Navadno 7 2" xfId="2092"/>
    <cellStyle name="Navadno 7 2 2" xfId="2093"/>
    <cellStyle name="Navadno 7 2 3" xfId="2094"/>
    <cellStyle name="Navadno 7 2 4" xfId="2095"/>
    <cellStyle name="Navadno 7 2 5" xfId="2096"/>
    <cellStyle name="Navadno 7 2 6" xfId="2097"/>
    <cellStyle name="Navadno 7 2 7" xfId="2098"/>
    <cellStyle name="Navadno 7 20" xfId="2099"/>
    <cellStyle name="Navadno 7 20 2" xfId="2100"/>
    <cellStyle name="Navadno 7 21" xfId="2101"/>
    <cellStyle name="Navadno 7 21 2" xfId="2102"/>
    <cellStyle name="Navadno 7 22" xfId="2103"/>
    <cellStyle name="Navadno 7 22 2" xfId="2104"/>
    <cellStyle name="Navadno 7 23" xfId="2105"/>
    <cellStyle name="Navadno 7 23 2" xfId="2106"/>
    <cellStyle name="Navadno 7 24" xfId="2107"/>
    <cellStyle name="Navadno 7 24 2" xfId="2108"/>
    <cellStyle name="Navadno 7 25" xfId="2109"/>
    <cellStyle name="Navadno 7 25 2" xfId="2110"/>
    <cellStyle name="Navadno 7 26" xfId="2111"/>
    <cellStyle name="Navadno 7 26 2" xfId="2112"/>
    <cellStyle name="Navadno 7 27" xfId="2113"/>
    <cellStyle name="Navadno 7 27 2" xfId="2114"/>
    <cellStyle name="Navadno 7 28" xfId="2115"/>
    <cellStyle name="Navadno 7 28 2" xfId="2116"/>
    <cellStyle name="Navadno 7 29" xfId="2117"/>
    <cellStyle name="Navadno 7 29 2" xfId="2118"/>
    <cellStyle name="Navadno 7 3" xfId="2119"/>
    <cellStyle name="Navadno 7 3 2" xfId="2120"/>
    <cellStyle name="Navadno 7 3 3" xfId="2121"/>
    <cellStyle name="Navadno 7 3 4" xfId="2122"/>
    <cellStyle name="Navadno 7 3 5" xfId="2123"/>
    <cellStyle name="Navadno 7 3 6" xfId="2124"/>
    <cellStyle name="Navadno 7 30" xfId="2125"/>
    <cellStyle name="Navadno 7 30 2" xfId="2126"/>
    <cellStyle name="Navadno 7 31" xfId="2127"/>
    <cellStyle name="Navadno 7 31 2" xfId="2128"/>
    <cellStyle name="Navadno 7 32" xfId="2129"/>
    <cellStyle name="Navadno 7 32 2" xfId="2130"/>
    <cellStyle name="Navadno 7 33" xfId="2131"/>
    <cellStyle name="Navadno 7 33 2" xfId="2132"/>
    <cellStyle name="Navadno 7 34" xfId="2133"/>
    <cellStyle name="Navadno 7 34 2" xfId="2134"/>
    <cellStyle name="Navadno 7 35" xfId="2135"/>
    <cellStyle name="Navadno 7 35 2" xfId="2136"/>
    <cellStyle name="Navadno 7 36" xfId="2137"/>
    <cellStyle name="Navadno 7 36 2" xfId="2138"/>
    <cellStyle name="Navadno 7 37" xfId="2139"/>
    <cellStyle name="Navadno 7 37 2" xfId="2140"/>
    <cellStyle name="Navadno 7 38" xfId="2141"/>
    <cellStyle name="Navadno 7 38 2" xfId="2142"/>
    <cellStyle name="Navadno 7 39" xfId="2143"/>
    <cellStyle name="Navadno 7 39 2" xfId="2144"/>
    <cellStyle name="Navadno 7 4" xfId="2145"/>
    <cellStyle name="Navadno 7 4 2" xfId="2146"/>
    <cellStyle name="Navadno 7 4 3" xfId="2147"/>
    <cellStyle name="Navadno 7 4 4" xfId="2148"/>
    <cellStyle name="Navadno 7 4 5" xfId="2149"/>
    <cellStyle name="Navadno 7 4 6" xfId="2150"/>
    <cellStyle name="Navadno 7 40" xfId="2151"/>
    <cellStyle name="Navadno 7 40 2" xfId="2152"/>
    <cellStyle name="Navadno 7 41" xfId="2153"/>
    <cellStyle name="Navadno 7 41 2" xfId="2154"/>
    <cellStyle name="Navadno 7 42" xfId="2155"/>
    <cellStyle name="Navadno 7 42 2" xfId="2156"/>
    <cellStyle name="Navadno 7 43" xfId="2157"/>
    <cellStyle name="Navadno 7 43 2" xfId="2158"/>
    <cellStyle name="Navadno 7 44" xfId="2159"/>
    <cellStyle name="Navadno 7 44 2" xfId="2160"/>
    <cellStyle name="Navadno 7 45" xfId="3748"/>
    <cellStyle name="Navadno 7 46" xfId="4216"/>
    <cellStyle name="Navadno 7 5" xfId="2161"/>
    <cellStyle name="Navadno 7 5 2" xfId="2162"/>
    <cellStyle name="Navadno 7 5 3" xfId="2163"/>
    <cellStyle name="Navadno 7 5 4" xfId="2164"/>
    <cellStyle name="Navadno 7 5 5" xfId="2165"/>
    <cellStyle name="Navadno 7 5 6" xfId="2166"/>
    <cellStyle name="Navadno 7 6" xfId="2167"/>
    <cellStyle name="Navadno 7 6 2" xfId="2168"/>
    <cellStyle name="Navadno 7 6 3" xfId="2169"/>
    <cellStyle name="Navadno 7 6 4" xfId="2170"/>
    <cellStyle name="Navadno 7 6 5" xfId="2171"/>
    <cellStyle name="Navadno 7 6 6" xfId="2172"/>
    <cellStyle name="Navadno 7 7" xfId="2173"/>
    <cellStyle name="Navadno 7 7 2" xfId="2174"/>
    <cellStyle name="Navadno 7 8" xfId="2175"/>
    <cellStyle name="Navadno 7 8 2" xfId="2176"/>
    <cellStyle name="Navadno 7 9" xfId="2177"/>
    <cellStyle name="Navadno 7 9 2" xfId="2178"/>
    <cellStyle name="Navadno 7_AP.gr" xfId="2179"/>
    <cellStyle name="Navadno 72" xfId="4217"/>
    <cellStyle name="Navadno 72 2" xfId="4218"/>
    <cellStyle name="Navadno 72 3" xfId="4219"/>
    <cellStyle name="Navadno 8" xfId="2180"/>
    <cellStyle name="Navadno 8 10" xfId="2181"/>
    <cellStyle name="Navadno 8 10 2" xfId="2182"/>
    <cellStyle name="Navadno 8 11" xfId="2183"/>
    <cellStyle name="Navadno 8 11 2" xfId="2184"/>
    <cellStyle name="Navadno 8 12" xfId="2185"/>
    <cellStyle name="Navadno 8 12 2" xfId="2186"/>
    <cellStyle name="Navadno 8 13" xfId="2187"/>
    <cellStyle name="Navadno 8 13 2" xfId="2188"/>
    <cellStyle name="Navadno 8 14" xfId="2189"/>
    <cellStyle name="Navadno 8 14 2" xfId="2190"/>
    <cellStyle name="Navadno 8 15" xfId="2191"/>
    <cellStyle name="Navadno 8 15 2" xfId="2192"/>
    <cellStyle name="Navadno 8 16" xfId="2193"/>
    <cellStyle name="Navadno 8 16 2" xfId="2194"/>
    <cellStyle name="Navadno 8 17" xfId="2195"/>
    <cellStyle name="Navadno 8 17 2" xfId="2196"/>
    <cellStyle name="Navadno 8 18" xfId="2197"/>
    <cellStyle name="Navadno 8 18 2" xfId="2198"/>
    <cellStyle name="Navadno 8 19" xfId="2199"/>
    <cellStyle name="Navadno 8 19 2" xfId="2200"/>
    <cellStyle name="Navadno 8 2" xfId="2201"/>
    <cellStyle name="Navadno 8 2 2" xfId="2202"/>
    <cellStyle name="Navadno 8 2 3" xfId="2203"/>
    <cellStyle name="Navadno 8 2 4" xfId="2204"/>
    <cellStyle name="Navadno 8 2 5" xfId="2205"/>
    <cellStyle name="Navadno 8 2 6" xfId="2206"/>
    <cellStyle name="Navadno 8 2 7" xfId="4220"/>
    <cellStyle name="Navadno 8 20" xfId="2207"/>
    <cellStyle name="Navadno 8 20 2" xfId="2208"/>
    <cellStyle name="Navadno 8 21" xfId="2209"/>
    <cellStyle name="Navadno 8 21 2" xfId="2210"/>
    <cellStyle name="Navadno 8 22" xfId="2211"/>
    <cellStyle name="Navadno 8 22 2" xfId="2212"/>
    <cellStyle name="Navadno 8 23" xfId="2213"/>
    <cellStyle name="Navadno 8 23 2" xfId="2214"/>
    <cellStyle name="Navadno 8 24" xfId="2215"/>
    <cellStyle name="Navadno 8 24 2" xfId="2216"/>
    <cellStyle name="Navadno 8 25" xfId="2217"/>
    <cellStyle name="Navadno 8 25 2" xfId="2218"/>
    <cellStyle name="Navadno 8 26" xfId="2219"/>
    <cellStyle name="Navadno 8 26 2" xfId="2220"/>
    <cellStyle name="Navadno 8 27" xfId="2221"/>
    <cellStyle name="Navadno 8 27 2" xfId="2222"/>
    <cellStyle name="Navadno 8 28" xfId="2223"/>
    <cellStyle name="Navadno 8 28 2" xfId="2224"/>
    <cellStyle name="Navadno 8 29" xfId="2225"/>
    <cellStyle name="Navadno 8 29 2" xfId="2226"/>
    <cellStyle name="Navadno 8 3" xfId="2227"/>
    <cellStyle name="Navadno 8 3 2" xfId="2228"/>
    <cellStyle name="Navadno 8 3 3" xfId="2229"/>
    <cellStyle name="Navadno 8 3 4" xfId="2230"/>
    <cellStyle name="Navadno 8 3 5" xfId="2231"/>
    <cellStyle name="Navadno 8 3 6" xfId="2232"/>
    <cellStyle name="Navadno 8 30" xfId="2233"/>
    <cellStyle name="Navadno 8 30 2" xfId="2234"/>
    <cellStyle name="Navadno 8 31" xfId="2235"/>
    <cellStyle name="Navadno 8 31 2" xfId="2236"/>
    <cellStyle name="Navadno 8 32" xfId="2237"/>
    <cellStyle name="Navadno 8 32 2" xfId="2238"/>
    <cellStyle name="Navadno 8 33" xfId="2239"/>
    <cellStyle name="Navadno 8 33 2" xfId="2240"/>
    <cellStyle name="Navadno 8 34" xfId="2241"/>
    <cellStyle name="Navadno 8 34 2" xfId="2242"/>
    <cellStyle name="Navadno 8 35" xfId="2243"/>
    <cellStyle name="Navadno 8 35 2" xfId="2244"/>
    <cellStyle name="Navadno 8 36" xfId="2245"/>
    <cellStyle name="Navadno 8 36 2" xfId="2246"/>
    <cellStyle name="Navadno 8 37" xfId="2247"/>
    <cellStyle name="Navadno 8 37 2" xfId="2248"/>
    <cellStyle name="Navadno 8 38" xfId="2249"/>
    <cellStyle name="Navadno 8 38 2" xfId="2250"/>
    <cellStyle name="Navadno 8 39" xfId="2251"/>
    <cellStyle name="Navadno 8 39 2" xfId="2252"/>
    <cellStyle name="Navadno 8 4" xfId="2253"/>
    <cellStyle name="Navadno 8 4 2" xfId="2254"/>
    <cellStyle name="Navadno 8 4 3" xfId="2255"/>
    <cellStyle name="Navadno 8 4 4" xfId="2256"/>
    <cellStyle name="Navadno 8 4 5" xfId="2257"/>
    <cellStyle name="Navadno 8 4 6" xfId="2258"/>
    <cellStyle name="Navadno 8 40" xfId="2259"/>
    <cellStyle name="Navadno 8 40 2" xfId="2260"/>
    <cellStyle name="Navadno 8 41" xfId="2261"/>
    <cellStyle name="Navadno 8 41 2" xfId="2262"/>
    <cellStyle name="Navadno 8 42" xfId="2263"/>
    <cellStyle name="Navadno 8 42 2" xfId="2264"/>
    <cellStyle name="Navadno 8 43" xfId="2265"/>
    <cellStyle name="Navadno 8 43 2" xfId="2266"/>
    <cellStyle name="Navadno 8 44" xfId="2267"/>
    <cellStyle name="Navadno 8 44 2" xfId="2268"/>
    <cellStyle name="Navadno 8 45" xfId="3544"/>
    <cellStyle name="Navadno 8 46" xfId="3774"/>
    <cellStyle name="Navadno 8 5" xfId="2269"/>
    <cellStyle name="Navadno 8 5 2" xfId="2270"/>
    <cellStyle name="Navadno 8 5 3" xfId="2271"/>
    <cellStyle name="Navadno 8 5 4" xfId="2272"/>
    <cellStyle name="Navadno 8 5 5" xfId="2273"/>
    <cellStyle name="Navadno 8 5 6" xfId="2274"/>
    <cellStyle name="Navadno 8 6" xfId="2275"/>
    <cellStyle name="Navadno 8 6 2" xfId="2276"/>
    <cellStyle name="Navadno 8 6 3" xfId="2277"/>
    <cellStyle name="Navadno 8 6 4" xfId="2278"/>
    <cellStyle name="Navadno 8 6 5" xfId="2279"/>
    <cellStyle name="Navadno 8 6 6" xfId="2280"/>
    <cellStyle name="Navadno 8 7" xfId="2281"/>
    <cellStyle name="Navadno 8 7 2" xfId="2282"/>
    <cellStyle name="Navadno 8 8" xfId="2283"/>
    <cellStyle name="Navadno 8 8 2" xfId="2284"/>
    <cellStyle name="Navadno 8 9" xfId="2285"/>
    <cellStyle name="Navadno 8 9 2" xfId="2286"/>
    <cellStyle name="Navadno 80" xfId="4221"/>
    <cellStyle name="Navadno 80 2" xfId="4222"/>
    <cellStyle name="Navadno 80 3" xfId="4223"/>
    <cellStyle name="Navadno 81" xfId="4224"/>
    <cellStyle name="Navadno 81 2" xfId="4225"/>
    <cellStyle name="Navadno 81 3" xfId="4226"/>
    <cellStyle name="Navadno 9" xfId="2287"/>
    <cellStyle name="Navadno 9 10" xfId="2288"/>
    <cellStyle name="Navadno 9 10 2" xfId="2289"/>
    <cellStyle name="Navadno 9 11" xfId="2290"/>
    <cellStyle name="Navadno 9 11 2" xfId="2291"/>
    <cellStyle name="Navadno 9 12" xfId="2292"/>
    <cellStyle name="Navadno 9 12 2" xfId="2293"/>
    <cellStyle name="Navadno 9 13" xfId="2294"/>
    <cellStyle name="Navadno 9 13 2" xfId="2295"/>
    <cellStyle name="Navadno 9 14" xfId="2296"/>
    <cellStyle name="Navadno 9 14 2" xfId="2297"/>
    <cellStyle name="Navadno 9 15" xfId="2298"/>
    <cellStyle name="Navadno 9 15 2" xfId="2299"/>
    <cellStyle name="Navadno 9 16" xfId="2300"/>
    <cellStyle name="Navadno 9 16 2" xfId="2301"/>
    <cellStyle name="Navadno 9 17" xfId="2302"/>
    <cellStyle name="Navadno 9 17 2" xfId="2303"/>
    <cellStyle name="Navadno 9 18" xfId="2304"/>
    <cellStyle name="Navadno 9 18 2" xfId="2305"/>
    <cellStyle name="Navadno 9 19" xfId="2306"/>
    <cellStyle name="Navadno 9 19 2" xfId="2307"/>
    <cellStyle name="Navadno 9 2" xfId="2308"/>
    <cellStyle name="Navadno 9 2 2" xfId="2309"/>
    <cellStyle name="Navadno 9 2 3" xfId="2310"/>
    <cellStyle name="Navadno 9 2 4" xfId="2311"/>
    <cellStyle name="Navadno 9 2 5" xfId="2312"/>
    <cellStyle name="Navadno 9 2 6" xfId="2313"/>
    <cellStyle name="Navadno 9 2 7" xfId="2314"/>
    <cellStyle name="Navadno 9 20" xfId="2315"/>
    <cellStyle name="Navadno 9 20 2" xfId="2316"/>
    <cellStyle name="Navadno 9 21" xfId="2317"/>
    <cellStyle name="Navadno 9 21 2" xfId="2318"/>
    <cellStyle name="Navadno 9 22" xfId="2319"/>
    <cellStyle name="Navadno 9 22 2" xfId="2320"/>
    <cellStyle name="Navadno 9 23" xfId="2321"/>
    <cellStyle name="Navadno 9 23 2" xfId="2322"/>
    <cellStyle name="Navadno 9 24" xfId="2323"/>
    <cellStyle name="Navadno 9 24 2" xfId="2324"/>
    <cellStyle name="Navadno 9 25" xfId="2325"/>
    <cellStyle name="Navadno 9 25 2" xfId="2326"/>
    <cellStyle name="Navadno 9 26" xfId="2327"/>
    <cellStyle name="Navadno 9 26 2" xfId="2328"/>
    <cellStyle name="Navadno 9 27" xfId="2329"/>
    <cellStyle name="Navadno 9 27 2" xfId="2330"/>
    <cellStyle name="Navadno 9 28" xfId="2331"/>
    <cellStyle name="Navadno 9 28 2" xfId="2332"/>
    <cellStyle name="Navadno 9 29" xfId="2333"/>
    <cellStyle name="Navadno 9 29 2" xfId="2334"/>
    <cellStyle name="Navadno 9 3" xfId="2335"/>
    <cellStyle name="Navadno 9 3 2" xfId="2336"/>
    <cellStyle name="Navadno 9 3 3" xfId="2337"/>
    <cellStyle name="Navadno 9 3 4" xfId="2338"/>
    <cellStyle name="Navadno 9 3 5" xfId="2339"/>
    <cellStyle name="Navadno 9 3 6" xfId="2340"/>
    <cellStyle name="Navadno 9 30" xfId="2341"/>
    <cellStyle name="Navadno 9 30 2" xfId="2342"/>
    <cellStyle name="Navadno 9 31" xfId="2343"/>
    <cellStyle name="Navadno 9 31 2" xfId="2344"/>
    <cellStyle name="Navadno 9 32" xfId="2345"/>
    <cellStyle name="Navadno 9 32 2" xfId="2346"/>
    <cellStyle name="Navadno 9 33" xfId="2347"/>
    <cellStyle name="Navadno 9 33 2" xfId="2348"/>
    <cellStyle name="Navadno 9 34" xfId="2349"/>
    <cellStyle name="Navadno 9 34 2" xfId="2350"/>
    <cellStyle name="Navadno 9 35" xfId="2351"/>
    <cellStyle name="Navadno 9 35 2" xfId="2352"/>
    <cellStyle name="Navadno 9 36" xfId="2353"/>
    <cellStyle name="Navadno 9 36 2" xfId="2354"/>
    <cellStyle name="Navadno 9 37" xfId="2355"/>
    <cellStyle name="Navadno 9 37 2" xfId="2356"/>
    <cellStyle name="Navadno 9 38" xfId="2357"/>
    <cellStyle name="Navadno 9 38 2" xfId="2358"/>
    <cellStyle name="Navadno 9 39" xfId="2359"/>
    <cellStyle name="Navadno 9 39 2" xfId="2360"/>
    <cellStyle name="Navadno 9 4" xfId="2361"/>
    <cellStyle name="Navadno 9 4 2" xfId="2362"/>
    <cellStyle name="Navadno 9 4 3" xfId="2363"/>
    <cellStyle name="Navadno 9 4 4" xfId="2364"/>
    <cellStyle name="Navadno 9 4 5" xfId="2365"/>
    <cellStyle name="Navadno 9 4 6" xfId="2366"/>
    <cellStyle name="Navadno 9 40" xfId="2367"/>
    <cellStyle name="Navadno 9 40 2" xfId="2368"/>
    <cellStyle name="Navadno 9 41" xfId="2369"/>
    <cellStyle name="Navadno 9 41 2" xfId="2370"/>
    <cellStyle name="Navadno 9 42" xfId="2371"/>
    <cellStyle name="Navadno 9 42 2" xfId="2372"/>
    <cellStyle name="Navadno 9 43" xfId="2373"/>
    <cellStyle name="Navadno 9 43 2" xfId="2374"/>
    <cellStyle name="Navadno 9 44" xfId="2375"/>
    <cellStyle name="Navadno 9 44 2" xfId="2376"/>
    <cellStyle name="Navadno 9 45" xfId="2377"/>
    <cellStyle name="Navadno 9 46" xfId="3545"/>
    <cellStyle name="Navadno 9 5" xfId="2378"/>
    <cellStyle name="Navadno 9 5 2" xfId="2379"/>
    <cellStyle name="Navadno 9 5 3" xfId="2380"/>
    <cellStyle name="Navadno 9 5 4" xfId="2381"/>
    <cellStyle name="Navadno 9 5 5" xfId="2382"/>
    <cellStyle name="Navadno 9 5 6" xfId="2383"/>
    <cellStyle name="Navadno 9 6" xfId="2384"/>
    <cellStyle name="Navadno 9 6 2" xfId="2385"/>
    <cellStyle name="Navadno 9 6 3" xfId="2386"/>
    <cellStyle name="Navadno 9 6 4" xfId="2387"/>
    <cellStyle name="Navadno 9 6 5" xfId="2388"/>
    <cellStyle name="Navadno 9 6 6" xfId="2389"/>
    <cellStyle name="Navadno 9 7" xfId="2390"/>
    <cellStyle name="Navadno 9 7 2" xfId="2391"/>
    <cellStyle name="Navadno 9 8" xfId="2392"/>
    <cellStyle name="Navadno 9 8 2" xfId="2393"/>
    <cellStyle name="Navadno 9 9" xfId="2394"/>
    <cellStyle name="Navadno 9 9 2" xfId="2395"/>
    <cellStyle name="Navadno_List1" xfId="2800"/>
    <cellStyle name="Navadno_PRAZ" xfId="3787"/>
    <cellStyle name="Neutral" xfId="2784"/>
    <cellStyle name="Neutral 2" xfId="2396"/>
    <cellStyle name="Neutral 2 2" xfId="3546"/>
    <cellStyle name="Neutral 2 3" xfId="3547"/>
    <cellStyle name="Neutral 3" xfId="2397"/>
    <cellStyle name="Neutral 3 2" xfId="3549"/>
    <cellStyle name="Neutral 3 3" xfId="3550"/>
    <cellStyle name="Neutral 3 4" xfId="3548"/>
    <cellStyle name="Neutral 4" xfId="3551"/>
    <cellStyle name="Neutral 4 2" xfId="3552"/>
    <cellStyle name="Neutral 4 3" xfId="3553"/>
    <cellStyle name="Neutral 5" xfId="3554"/>
    <cellStyle name="Neutral 5 2" xfId="3555"/>
    <cellStyle name="Neutral 5 3" xfId="3556"/>
    <cellStyle name="Neutral_aa osnova za ponudbe" xfId="4227"/>
    <cellStyle name="Neutrale" xfId="3557"/>
    <cellStyle name="Nevtralno 2" xfId="2398"/>
    <cellStyle name="Nevtralno 2 2" xfId="2399"/>
    <cellStyle name="Nevtralno 2 3" xfId="2400"/>
    <cellStyle name="Nevtralno 2 4" xfId="2401"/>
    <cellStyle name="Nevtralno 2 5" xfId="2402"/>
    <cellStyle name="Nevtralno 3" xfId="2403"/>
    <cellStyle name="Nevtralno 3 2" xfId="2404"/>
    <cellStyle name="Nevtralno 3 3" xfId="2405"/>
    <cellStyle name="Nevtralno 4" xfId="2406"/>
    <cellStyle name="Nevtralno 4 2" xfId="2407"/>
    <cellStyle name="Nevtralno 4 3" xfId="2408"/>
    <cellStyle name="Nevtralno 5" xfId="2409"/>
    <cellStyle name="Nevtralno 5 2" xfId="2410"/>
    <cellStyle name="Nevtralno 5 3" xfId="2411"/>
    <cellStyle name="normal" xfId="3558"/>
    <cellStyle name="Normal 10" xfId="2412"/>
    <cellStyle name="Normal 10 10" xfId="4229"/>
    <cellStyle name="Normal 10 11" xfId="4230"/>
    <cellStyle name="Normal 10 12" xfId="4228"/>
    <cellStyle name="Normal 10 2" xfId="3559"/>
    <cellStyle name="Normal 10 2 2" xfId="4231"/>
    <cellStyle name="Normal 10 3" xfId="4232"/>
    <cellStyle name="Normal 10 4" xfId="4233"/>
    <cellStyle name="Normal 10 5" xfId="4234"/>
    <cellStyle name="Normal 10 6" xfId="4235"/>
    <cellStyle name="Normal 10 7" xfId="4236"/>
    <cellStyle name="Normal 10 8" xfId="4237"/>
    <cellStyle name="Normal 10 9" xfId="4238"/>
    <cellStyle name="Normal 10_KONTROLA PRISTOPA" xfId="4239"/>
    <cellStyle name="Normal 11" xfId="2413"/>
    <cellStyle name="Normal 11 2" xfId="2414"/>
    <cellStyle name="Normal 11 2 2" xfId="3562"/>
    <cellStyle name="Normal 11 2 3" xfId="3561"/>
    <cellStyle name="Normal 11 3" xfId="3563"/>
    <cellStyle name="Normal 11 4" xfId="3560"/>
    <cellStyle name="Normal 12" xfId="2415"/>
    <cellStyle name="Normal 12 2" xfId="3565"/>
    <cellStyle name="Normal 12 2 2" xfId="4241"/>
    <cellStyle name="Normal 12 3" xfId="3566"/>
    <cellStyle name="Normal 12 4" xfId="3564"/>
    <cellStyle name="Normal 12 5" xfId="4240"/>
    <cellStyle name="Normal 12_KONTROLA PRISTOPA" xfId="4242"/>
    <cellStyle name="Normal 13" xfId="2416"/>
    <cellStyle name="Normal 13 2" xfId="3567"/>
    <cellStyle name="Normal 14" xfId="3568"/>
    <cellStyle name="Normal 14 10" xfId="4244"/>
    <cellStyle name="Normal 14 11" xfId="4245"/>
    <cellStyle name="Normal 14 12" xfId="4246"/>
    <cellStyle name="Normal 14 13" xfId="4243"/>
    <cellStyle name="Normal 14 2" xfId="3569"/>
    <cellStyle name="Normal 14 2 2" xfId="4247"/>
    <cellStyle name="Normal 14 3" xfId="3570"/>
    <cellStyle name="Normal 14 3 2" xfId="4248"/>
    <cellStyle name="Normal 14 4" xfId="4249"/>
    <cellStyle name="Normal 14 5" xfId="4250"/>
    <cellStyle name="Normal 14 6" xfId="4251"/>
    <cellStyle name="Normal 14 7" xfId="4252"/>
    <cellStyle name="Normal 14 8" xfId="4253"/>
    <cellStyle name="Normal 14 9" xfId="4254"/>
    <cellStyle name="Normal 14_KONTROLA PRISTOPA" xfId="4255"/>
    <cellStyle name="Normal 15" xfId="3571"/>
    <cellStyle name="Normal 16" xfId="3572"/>
    <cellStyle name="Normal 17" xfId="3573"/>
    <cellStyle name="Normal 18" xfId="3574"/>
    <cellStyle name="normal 188" xfId="2721"/>
    <cellStyle name="Normal 19" xfId="3575"/>
    <cellStyle name="Normal 19 2" xfId="3576"/>
    <cellStyle name="Normal 19 3" xfId="3577"/>
    <cellStyle name="normal 2" xfId="2417"/>
    <cellStyle name="Normal 2 10" xfId="2418"/>
    <cellStyle name="Normal 2 10 2" xfId="4257"/>
    <cellStyle name="Normal 2 11" xfId="3578"/>
    <cellStyle name="normal 2 11 2" xfId="4258"/>
    <cellStyle name="Normal 2 12" xfId="3743"/>
    <cellStyle name="normal 2 12 2" xfId="4259"/>
    <cellStyle name="normal 2 13" xfId="4260"/>
    <cellStyle name="normal 2 14" xfId="4261"/>
    <cellStyle name="normal 2 15" xfId="4262"/>
    <cellStyle name="normal 2 16" xfId="4263"/>
    <cellStyle name="Normal 2 17" xfId="4256"/>
    <cellStyle name="Normal 2 2" xfId="2419"/>
    <cellStyle name="normal 2 2 2" xfId="2420"/>
    <cellStyle name="normal 2 2 2 2" xfId="2421"/>
    <cellStyle name="normal 2 2 3" xfId="3579"/>
    <cellStyle name="normal 2 2 4" xfId="3580"/>
    <cellStyle name="normal 2 2 5" xfId="3581"/>
    <cellStyle name="Normal 2 2 6" xfId="3761"/>
    <cellStyle name="normal 2 2_B" xfId="3582"/>
    <cellStyle name="normal 2 3" xfId="2422"/>
    <cellStyle name="normal 2 3 2" xfId="3584"/>
    <cellStyle name="normal 2 3 3" xfId="3585"/>
    <cellStyle name="normal 2 3 4" xfId="3586"/>
    <cellStyle name="normal 2 3 5" xfId="3587"/>
    <cellStyle name="normal 2 3 6" xfId="3583"/>
    <cellStyle name="Normal 2 3 7" xfId="3760"/>
    <cellStyle name="normal 2 3_B" xfId="3588"/>
    <cellStyle name="normal 2 4" xfId="2423"/>
    <cellStyle name="Normal 2 4 2" xfId="3589"/>
    <cellStyle name="Normal 2 4 3" xfId="4264"/>
    <cellStyle name="Normal 2 5" xfId="2424"/>
    <cellStyle name="Normal 2 5 2" xfId="3590"/>
    <cellStyle name="Normal 2 5 3" xfId="4265"/>
    <cellStyle name="Normal 2 6" xfId="2425"/>
    <cellStyle name="Normal 2 6 2" xfId="3591"/>
    <cellStyle name="Normal 2 6 3" xfId="4266"/>
    <cellStyle name="Normal 2 7" xfId="2426"/>
    <cellStyle name="Normal 2 7 2" xfId="3592"/>
    <cellStyle name="Normal 2 7 3" xfId="4267"/>
    <cellStyle name="Normal 2 8" xfId="2427"/>
    <cellStyle name="Normal 2 8 2" xfId="4268"/>
    <cellStyle name="Normal 2 9" xfId="2428"/>
    <cellStyle name="Normal 2 9 2" xfId="4269"/>
    <cellStyle name="Normal 2_aa osnova za ponudbe" xfId="4270"/>
    <cellStyle name="normal 20" xfId="3593"/>
    <cellStyle name="normal 21" xfId="3594"/>
    <cellStyle name="normal 22" xfId="2720"/>
    <cellStyle name="Normal 24" xfId="2716"/>
    <cellStyle name="Normal 25" xfId="2717"/>
    <cellStyle name="Normal 26" xfId="2718"/>
    <cellStyle name="Normal 3" xfId="2429"/>
    <cellStyle name="normal 3 10" xfId="3730"/>
    <cellStyle name="Normal 3 11" xfId="4271"/>
    <cellStyle name="Normal 3 12" xfId="4357"/>
    <cellStyle name="Normal 3 2" xfId="2430"/>
    <cellStyle name="Normal 3 2 2" xfId="3596"/>
    <cellStyle name="Normal 3 2 3" xfId="3762"/>
    <cellStyle name="normal 3 3" xfId="2785"/>
    <cellStyle name="Normal 3 3 2" xfId="3597"/>
    <cellStyle name="normal 3 4" xfId="2799"/>
    <cellStyle name="Normal 3 4 2" xfId="3598"/>
    <cellStyle name="Normal 3 4 3" xfId="4272"/>
    <cellStyle name="Normal 3 5" xfId="3599"/>
    <cellStyle name="normal 3 5 2" xfId="4273"/>
    <cellStyle name="Normal 3 6" xfId="3600"/>
    <cellStyle name="normal 3 6 2" xfId="4274"/>
    <cellStyle name="Normal 3 7" xfId="3601"/>
    <cellStyle name="normal 3 7 2" xfId="4275"/>
    <cellStyle name="Normal 3 8" xfId="3595"/>
    <cellStyle name="normal 3 8 2" xfId="4276"/>
    <cellStyle name="normal 3 9" xfId="3732"/>
    <cellStyle name="Normal 3_aa osnova za ponudbe" xfId="4277"/>
    <cellStyle name="Normal 35" xfId="4278"/>
    <cellStyle name="Normal 4" xfId="2431"/>
    <cellStyle name="Normal 4 2" xfId="2432"/>
    <cellStyle name="Normal 4 2 2" xfId="3604"/>
    <cellStyle name="Normal 4 2 3" xfId="3605"/>
    <cellStyle name="Normal 4 2 4" xfId="3603"/>
    <cellStyle name="Normal 4 3" xfId="3606"/>
    <cellStyle name="Normal 4 3 2" xfId="3607"/>
    <cellStyle name="Normal 4 3 3" xfId="3608"/>
    <cellStyle name="Normal 4 4" xfId="3609"/>
    <cellStyle name="Normal 4 5" xfId="3610"/>
    <cellStyle name="Normal 4 6" xfId="3611"/>
    <cellStyle name="Normal 4 7" xfId="3612"/>
    <cellStyle name="Normal 4 8" xfId="3602"/>
    <cellStyle name="Normal 4 9" xfId="4279"/>
    <cellStyle name="Normal 4_aa osnova za ponudbe" xfId="4280"/>
    <cellStyle name="Normal 43" xfId="3763"/>
    <cellStyle name="Normal 44" xfId="3764"/>
    <cellStyle name="Normal 45" xfId="3765"/>
    <cellStyle name="Normal 46" xfId="3766"/>
    <cellStyle name="Normal 47" xfId="3767"/>
    <cellStyle name="Normal 48" xfId="3768"/>
    <cellStyle name="Normal 5" xfId="2433"/>
    <cellStyle name="Normal 5 2" xfId="2434"/>
    <cellStyle name="Normal 5 3" xfId="2435"/>
    <cellStyle name="Normal 5 4" xfId="3613"/>
    <cellStyle name="Normal 5 5" xfId="4281"/>
    <cellStyle name="Normal 54" xfId="4282"/>
    <cellStyle name="Normal 6" xfId="2436"/>
    <cellStyle name="Normal 6 2" xfId="3615"/>
    <cellStyle name="Normal 6 3" xfId="3616"/>
    <cellStyle name="Normal 6 4" xfId="3617"/>
    <cellStyle name="Normal 6 5" xfId="3618"/>
    <cellStyle name="Normal 6 6" xfId="3614"/>
    <cellStyle name="Normal 6 7" xfId="4283"/>
    <cellStyle name="Normal 6_B" xfId="3619"/>
    <cellStyle name="Normal 7" xfId="2437"/>
    <cellStyle name="Normal 7 2" xfId="3621"/>
    <cellStyle name="Normal 7 3" xfId="3622"/>
    <cellStyle name="Normal 7 4" xfId="3623"/>
    <cellStyle name="Normal 7 5" xfId="3624"/>
    <cellStyle name="Normal 7 6" xfId="3620"/>
    <cellStyle name="Normal 7_B" xfId="3625"/>
    <cellStyle name="Normal 8" xfId="2786"/>
    <cellStyle name="Normal 8 2" xfId="3626"/>
    <cellStyle name="Normal 8 3" xfId="4284"/>
    <cellStyle name="Normal 9" xfId="2438"/>
    <cellStyle name="Normal 9 2" xfId="3627"/>
    <cellStyle name="Normal 9 3" xfId="4285"/>
    <cellStyle name="Normal_00801_NGO_popis" xfId="4286"/>
    <cellStyle name="Normal1" xfId="3746"/>
    <cellStyle name="Normal3" xfId="3747"/>
    <cellStyle name="Normale 2" xfId="3628"/>
    <cellStyle name="Normale 3" xfId="3629"/>
    <cellStyle name="Normale_CCTV Price List Jan-Jun 2005" xfId="2787"/>
    <cellStyle name="normální_List1" xfId="4287"/>
    <cellStyle name="Nota" xfId="3630"/>
    <cellStyle name="Note" xfId="2788"/>
    <cellStyle name="Note 2" xfId="2439"/>
    <cellStyle name="Note 2 2" xfId="3632"/>
    <cellStyle name="Note 2 3" xfId="3633"/>
    <cellStyle name="Note 2 4" xfId="3631"/>
    <cellStyle name="Note 3" xfId="2440"/>
    <cellStyle name="Note 3 2" xfId="3635"/>
    <cellStyle name="Note 3 3" xfId="3636"/>
    <cellStyle name="Note 3 4" xfId="3634"/>
    <cellStyle name="Note 4" xfId="3637"/>
    <cellStyle name="Note 4 2" xfId="3638"/>
    <cellStyle name="Note 4 3" xfId="3639"/>
    <cellStyle name="Note 5" xfId="3640"/>
    <cellStyle name="Note 5 2" xfId="3641"/>
    <cellStyle name="Note 5 3" xfId="3642"/>
    <cellStyle name="Note 6" xfId="4288"/>
    <cellStyle name="Odstotek 2" xfId="2441"/>
    <cellStyle name="Odstotek 2 2" xfId="2789"/>
    <cellStyle name="Odstotek 2 2 2" xfId="3770"/>
    <cellStyle name="Odstotek 2 3" xfId="3643"/>
    <cellStyle name="Odstotek 2 3 2" xfId="3772"/>
    <cellStyle name="Odstotek 2 3 3" xfId="3771"/>
    <cellStyle name="Odstotek 2 4" xfId="3773"/>
    <cellStyle name="Odstotek 2 5" xfId="3769"/>
    <cellStyle name="Odstotek 2 6" xfId="4289"/>
    <cellStyle name="Odstotek 5" xfId="4290"/>
    <cellStyle name="Opomba 10" xfId="4291"/>
    <cellStyle name="Opomba 2" xfId="2442"/>
    <cellStyle name="Opomba 2 2" xfId="2443"/>
    <cellStyle name="Opomba 2 2 2" xfId="4293"/>
    <cellStyle name="Opomba 2 3" xfId="2444"/>
    <cellStyle name="Opomba 2 3 2" xfId="4294"/>
    <cellStyle name="Opomba 2 4" xfId="4295"/>
    <cellStyle name="Opomba 2 5" xfId="4296"/>
    <cellStyle name="Opomba 2 6" xfId="4292"/>
    <cellStyle name="Opomba 3" xfId="2445"/>
    <cellStyle name="Opomba 3 2" xfId="2446"/>
    <cellStyle name="Opomba 3 2 2" xfId="4298"/>
    <cellStyle name="Opomba 3 3" xfId="2447"/>
    <cellStyle name="Opomba 3 3 2" xfId="4299"/>
    <cellStyle name="Opomba 3 4" xfId="4300"/>
    <cellStyle name="Opomba 3 5" xfId="4297"/>
    <cellStyle name="Opomba 4" xfId="2448"/>
    <cellStyle name="Opomba 4 2" xfId="2449"/>
    <cellStyle name="Opomba 4 2 2" xfId="4302"/>
    <cellStyle name="Opomba 4 3" xfId="2450"/>
    <cellStyle name="Opomba 4 3 2" xfId="4303"/>
    <cellStyle name="Opomba 4 4" xfId="4301"/>
    <cellStyle name="Opomba 5" xfId="2451"/>
    <cellStyle name="Opomba 5 2" xfId="2452"/>
    <cellStyle name="Opomba 5 2 2" xfId="4305"/>
    <cellStyle name="Opomba 5 3" xfId="2453"/>
    <cellStyle name="Opomba 5 3 2" xfId="4306"/>
    <cellStyle name="Opomba 5 4" xfId="4304"/>
    <cellStyle name="Opomba 6" xfId="4307"/>
    <cellStyle name="Opomba 6 2" xfId="4308"/>
    <cellStyle name="Opomba 6 3" xfId="4309"/>
    <cellStyle name="Opomba 7" xfId="4310"/>
    <cellStyle name="Opomba 8" xfId="4311"/>
    <cellStyle name="Opomba 9" xfId="4312"/>
    <cellStyle name="Opozorilo 2" xfId="2454"/>
    <cellStyle name="Opozorilo 2 2" xfId="2455"/>
    <cellStyle name="Opozorilo 2 3" xfId="2456"/>
    <cellStyle name="Opozorilo 3" xfId="2457"/>
    <cellStyle name="Opozorilo 3 2" xfId="2458"/>
    <cellStyle name="Opozorilo 3 3" xfId="2459"/>
    <cellStyle name="Opozorilo 4" xfId="2460"/>
    <cellStyle name="Opozorilo 4 2" xfId="2461"/>
    <cellStyle name="Opozorilo 4 3" xfId="2462"/>
    <cellStyle name="Opozorilo 5" xfId="2463"/>
    <cellStyle name="Opozorilo 5 2" xfId="2464"/>
    <cellStyle name="Opozorilo 5 3" xfId="2465"/>
    <cellStyle name="Output" xfId="2790"/>
    <cellStyle name="Output 2" xfId="3645"/>
    <cellStyle name="Output 2 2" xfId="3646"/>
    <cellStyle name="Output 2 3" xfId="3647"/>
    <cellStyle name="Output 3" xfId="3648"/>
    <cellStyle name="Output 3 2" xfId="3649"/>
    <cellStyle name="Output 3 3" xfId="3650"/>
    <cellStyle name="Output 4" xfId="3651"/>
    <cellStyle name="Output 4 2" xfId="3652"/>
    <cellStyle name="Output 4 3" xfId="3653"/>
    <cellStyle name="Output 5" xfId="3654"/>
    <cellStyle name="Output 5 2" xfId="3655"/>
    <cellStyle name="Output 5 3" xfId="3656"/>
    <cellStyle name="Output 6" xfId="3644"/>
    <cellStyle name="Output_aa osnova za ponudbe" xfId="4313"/>
    <cellStyle name="Percent 2" xfId="4314"/>
    <cellStyle name="Percent 3" xfId="4315"/>
    <cellStyle name="Pojasnjevalno besedilo 2" xfId="2466"/>
    <cellStyle name="Pojasnjevalno besedilo 2 2" xfId="2467"/>
    <cellStyle name="Pojasnjevalno besedilo 2 3" xfId="2468"/>
    <cellStyle name="Pojasnjevalno besedilo 3" xfId="2469"/>
    <cellStyle name="Pojasnjevalno besedilo 3 2" xfId="2470"/>
    <cellStyle name="Pojasnjevalno besedilo 3 3" xfId="2471"/>
    <cellStyle name="Pojasnjevalno besedilo 4" xfId="2472"/>
    <cellStyle name="Pojasnjevalno besedilo 4 2" xfId="2473"/>
    <cellStyle name="Pojasnjevalno besedilo 4 3" xfId="2474"/>
    <cellStyle name="Pojasnjevalno besedilo 5" xfId="2475"/>
    <cellStyle name="Pojasnjevalno besedilo 5 2" xfId="2476"/>
    <cellStyle name="Pojasnjevalno besedilo 5 3" xfId="2477"/>
    <cellStyle name="Pomoc" xfId="4316"/>
    <cellStyle name="Postavka" xfId="2697"/>
    <cellStyle name="Poudarek1 2" xfId="2478"/>
    <cellStyle name="Poudarek1 2 2" xfId="2479"/>
    <cellStyle name="Poudarek1 2 3" xfId="2480"/>
    <cellStyle name="Poudarek1 2 4" xfId="2481"/>
    <cellStyle name="Poudarek1 2 5" xfId="2482"/>
    <cellStyle name="Poudarek1 2 6" xfId="4318"/>
    <cellStyle name="Poudarek1 3" xfId="2483"/>
    <cellStyle name="Poudarek1 3 2" xfId="2484"/>
    <cellStyle name="Poudarek1 3 3" xfId="2485"/>
    <cellStyle name="Poudarek1 4" xfId="2486"/>
    <cellStyle name="Poudarek1 4 2" xfId="2487"/>
    <cellStyle name="Poudarek1 4 3" xfId="2488"/>
    <cellStyle name="Poudarek1 5" xfId="2489"/>
    <cellStyle name="Poudarek1 5 2" xfId="2490"/>
    <cellStyle name="Poudarek1 5 3" xfId="2491"/>
    <cellStyle name="Poudarek1 6" xfId="4317"/>
    <cellStyle name="Poudarek2 2" xfId="2492"/>
    <cellStyle name="Poudarek2 2 2" xfId="2493"/>
    <cellStyle name="Poudarek2 2 3" xfId="2494"/>
    <cellStyle name="Poudarek2 2 4" xfId="2495"/>
    <cellStyle name="Poudarek2 2 5" xfId="2496"/>
    <cellStyle name="Poudarek2 3" xfId="2497"/>
    <cellStyle name="Poudarek2 3 2" xfId="2498"/>
    <cellStyle name="Poudarek2 3 3" xfId="2499"/>
    <cellStyle name="Poudarek2 4" xfId="2500"/>
    <cellStyle name="Poudarek2 4 2" xfId="2501"/>
    <cellStyle name="Poudarek2 4 3" xfId="2502"/>
    <cellStyle name="Poudarek2 5" xfId="2503"/>
    <cellStyle name="Poudarek2 5 2" xfId="2504"/>
    <cellStyle name="Poudarek2 5 3" xfId="2505"/>
    <cellStyle name="Poudarek3 2" xfId="2506"/>
    <cellStyle name="Poudarek3 2 2" xfId="2507"/>
    <cellStyle name="Poudarek3 2 3" xfId="2508"/>
    <cellStyle name="Poudarek3 2 4" xfId="2509"/>
    <cellStyle name="Poudarek3 2 5" xfId="2510"/>
    <cellStyle name="Poudarek3 3" xfId="2511"/>
    <cellStyle name="Poudarek3 3 2" xfId="2512"/>
    <cellStyle name="Poudarek3 3 3" xfId="2513"/>
    <cellStyle name="Poudarek3 4" xfId="2514"/>
    <cellStyle name="Poudarek3 4 2" xfId="2515"/>
    <cellStyle name="Poudarek3 4 3" xfId="2516"/>
    <cellStyle name="Poudarek3 5" xfId="2517"/>
    <cellStyle name="Poudarek3 5 2" xfId="2518"/>
    <cellStyle name="Poudarek3 5 3" xfId="2519"/>
    <cellStyle name="Poudarek4 2" xfId="2520"/>
    <cellStyle name="Poudarek4 2 2" xfId="2521"/>
    <cellStyle name="Poudarek4 2 3" xfId="2522"/>
    <cellStyle name="Poudarek4 2 4" xfId="2523"/>
    <cellStyle name="Poudarek4 2 5" xfId="2524"/>
    <cellStyle name="Poudarek4 3" xfId="2525"/>
    <cellStyle name="Poudarek4 3 2" xfId="2526"/>
    <cellStyle name="Poudarek4 3 3" xfId="2527"/>
    <cellStyle name="Poudarek4 4" xfId="2528"/>
    <cellStyle name="Poudarek4 4 2" xfId="2529"/>
    <cellStyle name="Poudarek4 4 3" xfId="2530"/>
    <cellStyle name="Poudarek4 5" xfId="2531"/>
    <cellStyle name="Poudarek4 5 2" xfId="2532"/>
    <cellStyle name="Poudarek4 5 3" xfId="2533"/>
    <cellStyle name="Poudarek5 2" xfId="2534"/>
    <cellStyle name="Poudarek5 2 2" xfId="2535"/>
    <cellStyle name="Poudarek5 2 3" xfId="2536"/>
    <cellStyle name="Poudarek5 3" xfId="2537"/>
    <cellStyle name="Poudarek5 3 2" xfId="2538"/>
    <cellStyle name="Poudarek5 3 3" xfId="2539"/>
    <cellStyle name="Poudarek5 4" xfId="2540"/>
    <cellStyle name="Poudarek5 4 2" xfId="2541"/>
    <cellStyle name="Poudarek5 4 3" xfId="2542"/>
    <cellStyle name="Poudarek5 5" xfId="2543"/>
    <cellStyle name="Poudarek5 5 2" xfId="2544"/>
    <cellStyle name="Poudarek5 5 3" xfId="2545"/>
    <cellStyle name="Poudarek6 2" xfId="2546"/>
    <cellStyle name="Poudarek6 2 2" xfId="2547"/>
    <cellStyle name="Poudarek6 2 3" xfId="2548"/>
    <cellStyle name="Poudarek6 2 4" xfId="2549"/>
    <cellStyle name="Poudarek6 2 5" xfId="2550"/>
    <cellStyle name="Poudarek6 3" xfId="2551"/>
    <cellStyle name="Poudarek6 3 2" xfId="2552"/>
    <cellStyle name="Poudarek6 3 3" xfId="2553"/>
    <cellStyle name="Poudarek6 4" xfId="2554"/>
    <cellStyle name="Poudarek6 4 2" xfId="2555"/>
    <cellStyle name="Poudarek6 4 3" xfId="2556"/>
    <cellStyle name="Poudarek6 5" xfId="2557"/>
    <cellStyle name="Poudarek6 5 2" xfId="2558"/>
    <cellStyle name="Poudarek6 5 3" xfId="2559"/>
    <cellStyle name="Povezana celica 2" xfId="2560"/>
    <cellStyle name="Povezana celica 2 2" xfId="2561"/>
    <cellStyle name="Povezana celica 2 3" xfId="2562"/>
    <cellStyle name="Povezana celica 2 4" xfId="2563"/>
    <cellStyle name="Povezana celica 2 5" xfId="2564"/>
    <cellStyle name="Povezana celica 3" xfId="2565"/>
    <cellStyle name="Povezana celica 3 2" xfId="2566"/>
    <cellStyle name="Povezana celica 3 3" xfId="2567"/>
    <cellStyle name="Povezana celica 4" xfId="2568"/>
    <cellStyle name="Povezana celica 4 2" xfId="2569"/>
    <cellStyle name="Povezana celica 4 3" xfId="2570"/>
    <cellStyle name="Povezana celica 5" xfId="2571"/>
    <cellStyle name="Povezana celica 5 2" xfId="2572"/>
    <cellStyle name="Povezana celica 5 3" xfId="2573"/>
    <cellStyle name="Preveri celico 2" xfId="2574"/>
    <cellStyle name="Preveri celico 2 2" xfId="2575"/>
    <cellStyle name="Preveri celico 2 3" xfId="2576"/>
    <cellStyle name="Preveri celico 3" xfId="2577"/>
    <cellStyle name="Preveri celico 3 2" xfId="2578"/>
    <cellStyle name="Preveri celico 3 3" xfId="2579"/>
    <cellStyle name="Preveri celico 4" xfId="2580"/>
    <cellStyle name="Preveri celico 4 2" xfId="2581"/>
    <cellStyle name="Preveri celico 4 3" xfId="2582"/>
    <cellStyle name="Preveri celico 5" xfId="2583"/>
    <cellStyle name="Preveri celico 5 2" xfId="2584"/>
    <cellStyle name="Preveri celico 5 3" xfId="2585"/>
    <cellStyle name="PRVA VRSTA Element delo" xfId="3657"/>
    <cellStyle name="PRVA VRSTA Element delo 2" xfId="3658"/>
    <cellStyle name="PRVA VRSTA Element delo 2 2" xfId="4320"/>
    <cellStyle name="PRVA VRSTA Element delo 2 3" xfId="4319"/>
    <cellStyle name="PRVA VRSTA Element delo 3" xfId="3659"/>
    <cellStyle name="PRVA VRSTA Element delo 3 2" xfId="4321"/>
    <cellStyle name="PRVA VRSTA Element delo 3_aa osnova za ponudbe" xfId="4322"/>
    <cellStyle name="PRVA VRSTA Element delo 4" xfId="4323"/>
    <cellStyle name="PRVA VRSTA Element delo_2746-126-Apl-OŠ-SB-pvn-plin-vvn-video-ure-ozv" xfId="4324"/>
    <cellStyle name="Računanje 2" xfId="2586"/>
    <cellStyle name="Računanje 2 2" xfId="2587"/>
    <cellStyle name="Računanje 2 3" xfId="2588"/>
    <cellStyle name="Računanje 2 4" xfId="2589"/>
    <cellStyle name="Računanje 2 5" xfId="2590"/>
    <cellStyle name="Računanje 2 6" xfId="4326"/>
    <cellStyle name="Računanje 3" xfId="2591"/>
    <cellStyle name="Računanje 3 2" xfId="2592"/>
    <cellStyle name="Računanje 3 3" xfId="2593"/>
    <cellStyle name="Računanje 4" xfId="2594"/>
    <cellStyle name="Računanje 4 2" xfId="2595"/>
    <cellStyle name="Računanje 4 3" xfId="2596"/>
    <cellStyle name="Računanje 5" xfId="2597"/>
    <cellStyle name="Računanje 5 2" xfId="2598"/>
    <cellStyle name="Računanje 5 3" xfId="2599"/>
    <cellStyle name="Računanje 6" xfId="4325"/>
    <cellStyle name="Rekapitulacija" xfId="4327"/>
    <cellStyle name="Result" xfId="4328"/>
    <cellStyle name="Result2" xfId="4329"/>
    <cellStyle name="Sheet Title" xfId="2791"/>
    <cellStyle name="Skupaj cena" xfId="3660"/>
    <cellStyle name="Skupaj cena 2" xfId="3661"/>
    <cellStyle name="Skupaj cena 2 2" xfId="4330"/>
    <cellStyle name="Skupaj cena 2 2 2" xfId="4331"/>
    <cellStyle name="Skupaj cena 3" xfId="3662"/>
    <cellStyle name="Skupaj cena 4" xfId="4332"/>
    <cellStyle name="Skupaj cena 4 2" xfId="4333"/>
    <cellStyle name="Skupaj cena 5" xfId="4334"/>
    <cellStyle name="Skupaj cena_2746-126-Apl-OŠ-SB-pvn-plin-vvn-video-ure-ozv" xfId="4335"/>
    <cellStyle name="Slabo 2" xfId="2600"/>
    <cellStyle name="Slabo 2 2" xfId="2601"/>
    <cellStyle name="Slabo 2 3" xfId="2602"/>
    <cellStyle name="Slabo 2 4" xfId="2603"/>
    <cellStyle name="Slabo 2 5" xfId="2604"/>
    <cellStyle name="Slabo 3" xfId="2605"/>
    <cellStyle name="Slabo 3 2" xfId="2606"/>
    <cellStyle name="Slabo 3 3" xfId="2607"/>
    <cellStyle name="Slabo 4" xfId="2608"/>
    <cellStyle name="Slabo 4 2" xfId="2609"/>
    <cellStyle name="Slabo 4 3" xfId="2610"/>
    <cellStyle name="Slabo 5" xfId="2611"/>
    <cellStyle name="Slabo 5 2" xfId="2612"/>
    <cellStyle name="Slabo 5 3" xfId="2613"/>
    <cellStyle name="Slog 1" xfId="2614"/>
    <cellStyle name="Slog 1 2" xfId="2615"/>
    <cellStyle name="Slog 1 2 2" xfId="4338"/>
    <cellStyle name="Slog 1 2 3" xfId="4337"/>
    <cellStyle name="Slog 1 3" xfId="2616"/>
    <cellStyle name="Slog 1 3 2" xfId="3542"/>
    <cellStyle name="Slog 1 4" xfId="4336"/>
    <cellStyle name="Standard 3" xfId="2617"/>
    <cellStyle name="Standard_aktuell" xfId="3663"/>
    <cellStyle name="Style 1" xfId="2792"/>
    <cellStyle name="Style 1 2" xfId="3664"/>
    <cellStyle name="Style 1 2 2" xfId="4339"/>
    <cellStyle name="Številka" xfId="2696"/>
    <cellStyle name="tekst-levo" xfId="4340"/>
    <cellStyle name="tekst-levo 2" xfId="4341"/>
    <cellStyle name="Testo avviso" xfId="3665"/>
    <cellStyle name="Testo descrittivo" xfId="3666"/>
    <cellStyle name="Title" xfId="2793"/>
    <cellStyle name="Title 2" xfId="3667"/>
    <cellStyle name="Title 2 2" xfId="3668"/>
    <cellStyle name="Title 2 3" xfId="3669"/>
    <cellStyle name="Title 3" xfId="3670"/>
    <cellStyle name="Title 3 2" xfId="3671"/>
    <cellStyle name="Title 3 3" xfId="3672"/>
    <cellStyle name="Title 4" xfId="3673"/>
    <cellStyle name="Title 4 2" xfId="3674"/>
    <cellStyle name="Title 4 3" xfId="3675"/>
    <cellStyle name="Title 5" xfId="3676"/>
    <cellStyle name="Title 5 2" xfId="3677"/>
    <cellStyle name="Title 5 3" xfId="3678"/>
    <cellStyle name="Title_aa osnova za ponudbe" xfId="4342"/>
    <cellStyle name="Titolo" xfId="3679"/>
    <cellStyle name="Titolo 1" xfId="3680"/>
    <cellStyle name="Titolo 2" xfId="3681"/>
    <cellStyle name="Titolo 3" xfId="3682"/>
    <cellStyle name="Titolo 4" xfId="3683"/>
    <cellStyle name="Total" xfId="2794"/>
    <cellStyle name="Total 10" xfId="3684"/>
    <cellStyle name="Total 10 2" xfId="3685"/>
    <cellStyle name="Total 10 3" xfId="3686"/>
    <cellStyle name="Total 2" xfId="2618"/>
    <cellStyle name="Total 2 2" xfId="3687"/>
    <cellStyle name="Total 2 3" xfId="3688"/>
    <cellStyle name="Total 3" xfId="3689"/>
    <cellStyle name="Total 3 2" xfId="3690"/>
    <cellStyle name="Total 3 3" xfId="3691"/>
    <cellStyle name="Total 4" xfId="3692"/>
    <cellStyle name="Total 4 2" xfId="3693"/>
    <cellStyle name="Total 4 3" xfId="3694"/>
    <cellStyle name="Total 5" xfId="3695"/>
    <cellStyle name="Total 5 2" xfId="3696"/>
    <cellStyle name="Total 5 3" xfId="3697"/>
    <cellStyle name="Total 6" xfId="3698"/>
    <cellStyle name="Total 6 2" xfId="3699"/>
    <cellStyle name="Total 6 3" xfId="3700"/>
    <cellStyle name="Total 7" xfId="3701"/>
    <cellStyle name="Total 7 2" xfId="3702"/>
    <cellStyle name="Total 7 3" xfId="3703"/>
    <cellStyle name="Total 8" xfId="3704"/>
    <cellStyle name="Total 8 2" xfId="3705"/>
    <cellStyle name="Total 8 3" xfId="3706"/>
    <cellStyle name="Total 9" xfId="3707"/>
    <cellStyle name="Total 9 2" xfId="3708"/>
    <cellStyle name="Total 9 3" xfId="3709"/>
    <cellStyle name="Total_aa osnova za ponudbe" xfId="4343"/>
    <cellStyle name="Totale" xfId="3710"/>
    <cellStyle name="Valore non valido" xfId="3711"/>
    <cellStyle name="Valore valido" xfId="3712"/>
    <cellStyle name="Valuta (0)_LACEYS TV price list 20030603" xfId="2795"/>
    <cellStyle name="Valuta 2" xfId="2619"/>
    <cellStyle name="Valuta 2 10" xfId="2620"/>
    <cellStyle name="Valuta 2 11" xfId="2621"/>
    <cellStyle name="Valuta 2 12" xfId="2622"/>
    <cellStyle name="Valuta 2 13" xfId="2623"/>
    <cellStyle name="Valuta 2 14" xfId="2624"/>
    <cellStyle name="Valuta 2 15" xfId="2625"/>
    <cellStyle name="Valuta 2 16" xfId="2626"/>
    <cellStyle name="Valuta 2 17" xfId="2627"/>
    <cellStyle name="Valuta 2 17 2" xfId="3777"/>
    <cellStyle name="Valuta 2 18" xfId="2796"/>
    <cellStyle name="Valuta 2 19" xfId="3713"/>
    <cellStyle name="Valuta 2 19 2" xfId="3786"/>
    <cellStyle name="Valuta 2 2" xfId="2628"/>
    <cellStyle name="Valuta 2 2 2" xfId="2629"/>
    <cellStyle name="Valuta 2 2 3" xfId="3778"/>
    <cellStyle name="Valuta 2 20" xfId="3776"/>
    <cellStyle name="Valuta 2 3" xfId="2630"/>
    <cellStyle name="Valuta 2 3 2" xfId="2631"/>
    <cellStyle name="Valuta 2 4" xfId="2632"/>
    <cellStyle name="Valuta 2 5" xfId="2633"/>
    <cellStyle name="Valuta 2 6" xfId="2634"/>
    <cellStyle name="Valuta 2 7" xfId="2635"/>
    <cellStyle name="Valuta 2 8" xfId="2636"/>
    <cellStyle name="Valuta 2 9" xfId="2637"/>
    <cellStyle name="Valuta 3" xfId="2638"/>
    <cellStyle name="Valuta 4" xfId="3733"/>
    <cellStyle name="Vejica [0] 2" xfId="2639"/>
    <cellStyle name="Vejica 10" xfId="2640"/>
    <cellStyle name="Vejica 11" xfId="2641"/>
    <cellStyle name="Vejica 12" xfId="2642"/>
    <cellStyle name="Vejica 13" xfId="2643"/>
    <cellStyle name="Vejica 14" xfId="2644"/>
    <cellStyle name="Vejica 2" xfId="2645"/>
    <cellStyle name="Vejica 2 2" xfId="2646"/>
    <cellStyle name="Vejica 2 2 2" xfId="2647"/>
    <cellStyle name="Vejica 2 2 2 2" xfId="4346"/>
    <cellStyle name="Vejica 2 2 3" xfId="2648"/>
    <cellStyle name="Vejica 2 2 4" xfId="4345"/>
    <cellStyle name="Vejica 2 3" xfId="2649"/>
    <cellStyle name="Vejica 2 3 2" xfId="2650"/>
    <cellStyle name="Vejica 2 3 3" xfId="2651"/>
    <cellStyle name="Vejica 2 3 4" xfId="2652"/>
    <cellStyle name="Vejica 2 3 5" xfId="4347"/>
    <cellStyle name="Vejica 2 4" xfId="2653"/>
    <cellStyle name="Vejica 2 4 2" xfId="4348"/>
    <cellStyle name="Vejica 2 5" xfId="2797"/>
    <cellStyle name="Vejica 2 5 2" xfId="4349"/>
    <cellStyle name="Vejica 2 6" xfId="4344"/>
    <cellStyle name="Vejica 2_NASLOVNICA PREDRAČUNOV" xfId="2654"/>
    <cellStyle name="Vejica 3" xfId="2655"/>
    <cellStyle name="Vejica 3 2" xfId="2656"/>
    <cellStyle name="Vejica 3 2 2" xfId="4350"/>
    <cellStyle name="Vejica 3 3" xfId="2657"/>
    <cellStyle name="Vejica 3 4" xfId="2658"/>
    <cellStyle name="Vejica 3 5" xfId="2710"/>
    <cellStyle name="Vejica 3 6" xfId="3714"/>
    <cellStyle name="Vejica 4" xfId="2659"/>
    <cellStyle name="Vejica 5" xfId="2660"/>
    <cellStyle name="Vejica 6" xfId="2661"/>
    <cellStyle name="Vejica 7" xfId="2662"/>
    <cellStyle name="Vejica 8" xfId="2663"/>
    <cellStyle name="Vejica 9" xfId="2664"/>
    <cellStyle name="Vejica_popis-splošno-zun.ured" xfId="2709"/>
    <cellStyle name="Vnos 2" xfId="2665"/>
    <cellStyle name="Vnos 2 2" xfId="2666"/>
    <cellStyle name="Vnos 2 3" xfId="2667"/>
    <cellStyle name="Vnos 2 4" xfId="2668"/>
    <cellStyle name="Vnos 2 5" xfId="2669"/>
    <cellStyle name="Vnos 3" xfId="2670"/>
    <cellStyle name="Vnos 3 2" xfId="2671"/>
    <cellStyle name="Vnos 3 3" xfId="2672"/>
    <cellStyle name="Vnos 4" xfId="2673"/>
    <cellStyle name="Vnos 4 2" xfId="2674"/>
    <cellStyle name="Vnos 4 3" xfId="2675"/>
    <cellStyle name="Vnos 5" xfId="2676"/>
    <cellStyle name="Vnos 5 2" xfId="2677"/>
    <cellStyle name="Vnos 5 3" xfId="2678"/>
    <cellStyle name="Vsota 2" xfId="2679"/>
    <cellStyle name="Vsota 2 2" xfId="2680"/>
    <cellStyle name="Vsota 2 3" xfId="2681"/>
    <cellStyle name="Vsota 2 4" xfId="2682"/>
    <cellStyle name="Vsota 2 5" xfId="2683"/>
    <cellStyle name="Vsota 3" xfId="2684"/>
    <cellStyle name="Vsota 3 2" xfId="2685"/>
    <cellStyle name="Vsota 3 3" xfId="2686"/>
    <cellStyle name="Vsota 4" xfId="2687"/>
    <cellStyle name="Vsota 4 2" xfId="2688"/>
    <cellStyle name="Vsota 4 3" xfId="2689"/>
    <cellStyle name="Vsota 5" xfId="2690"/>
    <cellStyle name="Vsota 5 2" xfId="2691"/>
    <cellStyle name="Vsota 5 3" xfId="2692"/>
    <cellStyle name="Vsota 6" xfId="4351"/>
    <cellStyle name="Währung [0]_Tabelle1" xfId="2693"/>
    <cellStyle name="Währung_Tabelle1" xfId="2694"/>
    <cellStyle name="Warning Text" xfId="2798"/>
    <cellStyle name="Warning Text 2" xfId="3715"/>
    <cellStyle name="Warning Text 2 2" xfId="3716"/>
    <cellStyle name="Warning Text 2 3" xfId="3717"/>
    <cellStyle name="Warning Text 3" xfId="3718"/>
    <cellStyle name="Warning Text 3 2" xfId="3719"/>
    <cellStyle name="Warning Text 3 3" xfId="3720"/>
    <cellStyle name="Warning Text 4" xfId="3721"/>
    <cellStyle name="Warning Text 4 2" xfId="3722"/>
    <cellStyle name="Warning Text 4 3" xfId="3723"/>
    <cellStyle name="Warning Text 5" xfId="3724"/>
    <cellStyle name="Warning Text 5 2" xfId="3725"/>
    <cellStyle name="Warning Text 5 3" xfId="3726"/>
    <cellStyle name="Warning Text_aa osnova za ponudbe" xfId="4352"/>
    <cellStyle name="Znesek" xfId="27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0</xdr:colOff>
      <xdr:row>89</xdr:row>
      <xdr:rowOff>0</xdr:rowOff>
    </xdr:from>
    <xdr:ext cx="65" cy="172227"/>
    <xdr:sp macro="" textlink="">
      <xdr:nvSpPr>
        <xdr:cNvPr id="2" name="PoljeZBesedilom 1">
          <a:extLst>
            <a:ext uri="{FF2B5EF4-FFF2-40B4-BE49-F238E27FC236}">
              <a16:creationId xmlns="" xmlns:a16="http://schemas.microsoft.com/office/drawing/2014/main" id="{00000000-0008-0000-0000-000002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 name="PoljeZBesedilom 2">
          <a:extLst>
            <a:ext uri="{FF2B5EF4-FFF2-40B4-BE49-F238E27FC236}">
              <a16:creationId xmlns="" xmlns:a16="http://schemas.microsoft.com/office/drawing/2014/main" id="{00000000-0008-0000-0000-000003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 name="PoljeZBesedilom 3">
          <a:extLst>
            <a:ext uri="{FF2B5EF4-FFF2-40B4-BE49-F238E27FC236}">
              <a16:creationId xmlns="" xmlns:a16="http://schemas.microsoft.com/office/drawing/2014/main" id="{00000000-0008-0000-0000-000004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 name="PoljeZBesedilom 4">
          <a:extLst>
            <a:ext uri="{FF2B5EF4-FFF2-40B4-BE49-F238E27FC236}">
              <a16:creationId xmlns="" xmlns:a16="http://schemas.microsoft.com/office/drawing/2014/main" id="{00000000-0008-0000-0000-000005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 name="PoljeZBesedilom 5">
          <a:extLst>
            <a:ext uri="{FF2B5EF4-FFF2-40B4-BE49-F238E27FC236}">
              <a16:creationId xmlns="" xmlns:a16="http://schemas.microsoft.com/office/drawing/2014/main" id="{00000000-0008-0000-0000-000006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 name="PoljeZBesedilom 6">
          <a:extLst>
            <a:ext uri="{FF2B5EF4-FFF2-40B4-BE49-F238E27FC236}">
              <a16:creationId xmlns="" xmlns:a16="http://schemas.microsoft.com/office/drawing/2014/main" id="{00000000-0008-0000-0000-000007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 name="PoljeZBesedilom 7">
          <a:extLst>
            <a:ext uri="{FF2B5EF4-FFF2-40B4-BE49-F238E27FC236}">
              <a16:creationId xmlns="" xmlns:a16="http://schemas.microsoft.com/office/drawing/2014/main" id="{00000000-0008-0000-0000-000008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 name="PoljeZBesedilom 8">
          <a:extLst>
            <a:ext uri="{FF2B5EF4-FFF2-40B4-BE49-F238E27FC236}">
              <a16:creationId xmlns="" xmlns:a16="http://schemas.microsoft.com/office/drawing/2014/main" id="{00000000-0008-0000-0000-000009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 name="PoljeZBesedilom 9">
          <a:extLst>
            <a:ext uri="{FF2B5EF4-FFF2-40B4-BE49-F238E27FC236}">
              <a16:creationId xmlns="" xmlns:a16="http://schemas.microsoft.com/office/drawing/2014/main" id="{00000000-0008-0000-0000-00000A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 name="PoljeZBesedilom 10">
          <a:extLst>
            <a:ext uri="{FF2B5EF4-FFF2-40B4-BE49-F238E27FC236}">
              <a16:creationId xmlns="" xmlns:a16="http://schemas.microsoft.com/office/drawing/2014/main" id="{00000000-0008-0000-0000-00000B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 name="PoljeZBesedilom 11">
          <a:extLst>
            <a:ext uri="{FF2B5EF4-FFF2-40B4-BE49-F238E27FC236}">
              <a16:creationId xmlns="" xmlns:a16="http://schemas.microsoft.com/office/drawing/2014/main" id="{00000000-0008-0000-0000-00000C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 name="PoljeZBesedilom 12">
          <a:extLst>
            <a:ext uri="{FF2B5EF4-FFF2-40B4-BE49-F238E27FC236}">
              <a16:creationId xmlns="" xmlns:a16="http://schemas.microsoft.com/office/drawing/2014/main" id="{00000000-0008-0000-0000-00000D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4" name="PoljeZBesedilom 13">
          <a:extLst>
            <a:ext uri="{FF2B5EF4-FFF2-40B4-BE49-F238E27FC236}">
              <a16:creationId xmlns="" xmlns:a16="http://schemas.microsoft.com/office/drawing/2014/main" id="{00000000-0008-0000-0000-00000E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5" name="PoljeZBesedilom 14">
          <a:extLst>
            <a:ext uri="{FF2B5EF4-FFF2-40B4-BE49-F238E27FC236}">
              <a16:creationId xmlns="" xmlns:a16="http://schemas.microsoft.com/office/drawing/2014/main" id="{00000000-0008-0000-0000-00000F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6" name="PoljeZBesedilom 15">
          <a:extLst>
            <a:ext uri="{FF2B5EF4-FFF2-40B4-BE49-F238E27FC236}">
              <a16:creationId xmlns="" xmlns:a16="http://schemas.microsoft.com/office/drawing/2014/main" id="{00000000-0008-0000-0000-000010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7" name="PoljeZBesedilom 16">
          <a:extLst>
            <a:ext uri="{FF2B5EF4-FFF2-40B4-BE49-F238E27FC236}">
              <a16:creationId xmlns="" xmlns:a16="http://schemas.microsoft.com/office/drawing/2014/main" id="{00000000-0008-0000-0000-000011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8" name="PoljeZBesedilom 17">
          <a:extLst>
            <a:ext uri="{FF2B5EF4-FFF2-40B4-BE49-F238E27FC236}">
              <a16:creationId xmlns="" xmlns:a16="http://schemas.microsoft.com/office/drawing/2014/main" id="{00000000-0008-0000-0000-000012000000}"/>
            </a:ext>
          </a:extLst>
        </xdr:cNvPr>
        <xdr:cNvSpPr txBox="1"/>
      </xdr:nvSpPr>
      <xdr:spPr>
        <a:xfrm>
          <a:off x="5657850" y="51585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9" name="PoljeZBesedilom 18">
          <a:extLst>
            <a:ext uri="{FF2B5EF4-FFF2-40B4-BE49-F238E27FC236}">
              <a16:creationId xmlns="" xmlns:a16="http://schemas.microsoft.com/office/drawing/2014/main" id="{00000000-0008-0000-0000-000013000000}"/>
            </a:ext>
          </a:extLst>
        </xdr:cNvPr>
        <xdr:cNvSpPr txBox="1"/>
      </xdr:nvSpPr>
      <xdr:spPr>
        <a:xfrm>
          <a:off x="5657850" y="51585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20" name="PoljeZBesedilom 19">
          <a:extLst>
            <a:ext uri="{FF2B5EF4-FFF2-40B4-BE49-F238E27FC236}">
              <a16:creationId xmlns="" xmlns:a16="http://schemas.microsoft.com/office/drawing/2014/main" id="{00000000-0008-0000-0000-000014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21" name="PoljeZBesedilom 20">
          <a:extLst>
            <a:ext uri="{FF2B5EF4-FFF2-40B4-BE49-F238E27FC236}">
              <a16:creationId xmlns="" xmlns:a16="http://schemas.microsoft.com/office/drawing/2014/main" id="{00000000-0008-0000-0000-000015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22" name="PoljeZBesedilom 21">
          <a:extLst>
            <a:ext uri="{FF2B5EF4-FFF2-40B4-BE49-F238E27FC236}">
              <a16:creationId xmlns="" xmlns:a16="http://schemas.microsoft.com/office/drawing/2014/main" id="{00000000-0008-0000-0000-000016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23" name="PoljeZBesedilom 22">
          <a:extLst>
            <a:ext uri="{FF2B5EF4-FFF2-40B4-BE49-F238E27FC236}">
              <a16:creationId xmlns="" xmlns:a16="http://schemas.microsoft.com/office/drawing/2014/main" id="{00000000-0008-0000-0000-000017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24" name="PoljeZBesedilom 23">
          <a:extLst>
            <a:ext uri="{FF2B5EF4-FFF2-40B4-BE49-F238E27FC236}">
              <a16:creationId xmlns="" xmlns:a16="http://schemas.microsoft.com/office/drawing/2014/main" id="{00000000-0008-0000-0000-000018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25" name="PoljeZBesedilom 24">
          <a:extLst>
            <a:ext uri="{FF2B5EF4-FFF2-40B4-BE49-F238E27FC236}">
              <a16:creationId xmlns="" xmlns:a16="http://schemas.microsoft.com/office/drawing/2014/main" id="{00000000-0008-0000-0000-000019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26" name="PoljeZBesedilom 25">
          <a:extLst>
            <a:ext uri="{FF2B5EF4-FFF2-40B4-BE49-F238E27FC236}">
              <a16:creationId xmlns="" xmlns:a16="http://schemas.microsoft.com/office/drawing/2014/main" id="{00000000-0008-0000-0000-00001A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27" name="PoljeZBesedilom 26">
          <a:extLst>
            <a:ext uri="{FF2B5EF4-FFF2-40B4-BE49-F238E27FC236}">
              <a16:creationId xmlns="" xmlns:a16="http://schemas.microsoft.com/office/drawing/2014/main" id="{00000000-0008-0000-0000-00001B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28" name="PoljeZBesedilom 27">
          <a:extLst>
            <a:ext uri="{FF2B5EF4-FFF2-40B4-BE49-F238E27FC236}">
              <a16:creationId xmlns="" xmlns:a16="http://schemas.microsoft.com/office/drawing/2014/main" id="{00000000-0008-0000-0000-00001C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29" name="PoljeZBesedilom 28">
          <a:extLst>
            <a:ext uri="{FF2B5EF4-FFF2-40B4-BE49-F238E27FC236}">
              <a16:creationId xmlns="" xmlns:a16="http://schemas.microsoft.com/office/drawing/2014/main" id="{00000000-0008-0000-0000-00001D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0" name="PoljeZBesedilom 29">
          <a:extLst>
            <a:ext uri="{FF2B5EF4-FFF2-40B4-BE49-F238E27FC236}">
              <a16:creationId xmlns="" xmlns:a16="http://schemas.microsoft.com/office/drawing/2014/main" id="{00000000-0008-0000-0000-00001E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1" name="PoljeZBesedilom 30">
          <a:extLst>
            <a:ext uri="{FF2B5EF4-FFF2-40B4-BE49-F238E27FC236}">
              <a16:creationId xmlns="" xmlns:a16="http://schemas.microsoft.com/office/drawing/2014/main" id="{00000000-0008-0000-0000-00001F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2" name="PoljeZBesedilom 31">
          <a:extLst>
            <a:ext uri="{FF2B5EF4-FFF2-40B4-BE49-F238E27FC236}">
              <a16:creationId xmlns="" xmlns:a16="http://schemas.microsoft.com/office/drawing/2014/main" id="{00000000-0008-0000-0000-000020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3" name="PoljeZBesedilom 32">
          <a:extLst>
            <a:ext uri="{FF2B5EF4-FFF2-40B4-BE49-F238E27FC236}">
              <a16:creationId xmlns="" xmlns:a16="http://schemas.microsoft.com/office/drawing/2014/main" id="{00000000-0008-0000-0000-000021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4" name="PoljeZBesedilom 1">
          <a:extLst>
            <a:ext uri="{FF2B5EF4-FFF2-40B4-BE49-F238E27FC236}">
              <a16:creationId xmlns="" xmlns:a16="http://schemas.microsoft.com/office/drawing/2014/main" id="{00000000-0008-0000-0000-000022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5" name="PoljeZBesedilom 2">
          <a:extLst>
            <a:ext uri="{FF2B5EF4-FFF2-40B4-BE49-F238E27FC236}">
              <a16:creationId xmlns="" xmlns:a16="http://schemas.microsoft.com/office/drawing/2014/main" id="{00000000-0008-0000-0000-000023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6" name="PoljeZBesedilom 3">
          <a:extLst>
            <a:ext uri="{FF2B5EF4-FFF2-40B4-BE49-F238E27FC236}">
              <a16:creationId xmlns="" xmlns:a16="http://schemas.microsoft.com/office/drawing/2014/main" id="{00000000-0008-0000-0000-000024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7" name="PoljeZBesedilom 4">
          <a:extLst>
            <a:ext uri="{FF2B5EF4-FFF2-40B4-BE49-F238E27FC236}">
              <a16:creationId xmlns="" xmlns:a16="http://schemas.microsoft.com/office/drawing/2014/main" id="{00000000-0008-0000-0000-000025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8" name="PoljeZBesedilom 5">
          <a:extLst>
            <a:ext uri="{FF2B5EF4-FFF2-40B4-BE49-F238E27FC236}">
              <a16:creationId xmlns="" xmlns:a16="http://schemas.microsoft.com/office/drawing/2014/main" id="{00000000-0008-0000-0000-000026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39" name="PoljeZBesedilom 6">
          <a:extLst>
            <a:ext uri="{FF2B5EF4-FFF2-40B4-BE49-F238E27FC236}">
              <a16:creationId xmlns="" xmlns:a16="http://schemas.microsoft.com/office/drawing/2014/main" id="{00000000-0008-0000-0000-000027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0" name="PoljeZBesedilom 7">
          <a:extLst>
            <a:ext uri="{FF2B5EF4-FFF2-40B4-BE49-F238E27FC236}">
              <a16:creationId xmlns="" xmlns:a16="http://schemas.microsoft.com/office/drawing/2014/main" id="{00000000-0008-0000-0000-000028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1" name="PoljeZBesedilom 8">
          <a:extLst>
            <a:ext uri="{FF2B5EF4-FFF2-40B4-BE49-F238E27FC236}">
              <a16:creationId xmlns="" xmlns:a16="http://schemas.microsoft.com/office/drawing/2014/main" id="{00000000-0008-0000-0000-000029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2" name="PoljeZBesedilom 41">
          <a:extLst>
            <a:ext uri="{FF2B5EF4-FFF2-40B4-BE49-F238E27FC236}">
              <a16:creationId xmlns="" xmlns:a16="http://schemas.microsoft.com/office/drawing/2014/main" id="{00000000-0008-0000-0000-00002A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3" name="PoljeZBesedilom 42">
          <a:extLst>
            <a:ext uri="{FF2B5EF4-FFF2-40B4-BE49-F238E27FC236}">
              <a16:creationId xmlns="" xmlns:a16="http://schemas.microsoft.com/office/drawing/2014/main" id="{00000000-0008-0000-0000-00002B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4" name="PoljeZBesedilom 43">
          <a:extLst>
            <a:ext uri="{FF2B5EF4-FFF2-40B4-BE49-F238E27FC236}">
              <a16:creationId xmlns="" xmlns:a16="http://schemas.microsoft.com/office/drawing/2014/main" id="{00000000-0008-0000-0000-00002C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5" name="PoljeZBesedilom 44">
          <a:extLst>
            <a:ext uri="{FF2B5EF4-FFF2-40B4-BE49-F238E27FC236}">
              <a16:creationId xmlns="" xmlns:a16="http://schemas.microsoft.com/office/drawing/2014/main" id="{00000000-0008-0000-0000-00002D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6" name="PoljeZBesedilom 45">
          <a:extLst>
            <a:ext uri="{FF2B5EF4-FFF2-40B4-BE49-F238E27FC236}">
              <a16:creationId xmlns="" xmlns:a16="http://schemas.microsoft.com/office/drawing/2014/main" id="{00000000-0008-0000-0000-00002E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7" name="PoljeZBesedilom 46">
          <a:extLst>
            <a:ext uri="{FF2B5EF4-FFF2-40B4-BE49-F238E27FC236}">
              <a16:creationId xmlns="" xmlns:a16="http://schemas.microsoft.com/office/drawing/2014/main" id="{00000000-0008-0000-0000-00002F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8" name="PoljeZBesedilom 47">
          <a:extLst>
            <a:ext uri="{FF2B5EF4-FFF2-40B4-BE49-F238E27FC236}">
              <a16:creationId xmlns="" xmlns:a16="http://schemas.microsoft.com/office/drawing/2014/main" id="{00000000-0008-0000-0000-000030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49" name="PoljeZBesedilom 48">
          <a:extLst>
            <a:ext uri="{FF2B5EF4-FFF2-40B4-BE49-F238E27FC236}">
              <a16:creationId xmlns="" xmlns:a16="http://schemas.microsoft.com/office/drawing/2014/main" id="{00000000-0008-0000-0000-000031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0" name="PoljeZBesedilom 49">
          <a:extLst>
            <a:ext uri="{FF2B5EF4-FFF2-40B4-BE49-F238E27FC236}">
              <a16:creationId xmlns="" xmlns:a16="http://schemas.microsoft.com/office/drawing/2014/main" id="{00000000-0008-0000-0000-00003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1" name="PoljeZBesedilom 50">
          <a:extLst>
            <a:ext uri="{FF2B5EF4-FFF2-40B4-BE49-F238E27FC236}">
              <a16:creationId xmlns="" xmlns:a16="http://schemas.microsoft.com/office/drawing/2014/main" id="{00000000-0008-0000-0000-00003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2" name="PoljeZBesedilom 51">
          <a:extLst>
            <a:ext uri="{FF2B5EF4-FFF2-40B4-BE49-F238E27FC236}">
              <a16:creationId xmlns="" xmlns:a16="http://schemas.microsoft.com/office/drawing/2014/main" id="{00000000-0008-0000-0000-000034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3" name="PoljeZBesedilom 52">
          <a:extLst>
            <a:ext uri="{FF2B5EF4-FFF2-40B4-BE49-F238E27FC236}">
              <a16:creationId xmlns="" xmlns:a16="http://schemas.microsoft.com/office/drawing/2014/main" id="{00000000-0008-0000-0000-000035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4" name="PoljeZBesedilom 53">
          <a:extLst>
            <a:ext uri="{FF2B5EF4-FFF2-40B4-BE49-F238E27FC236}">
              <a16:creationId xmlns="" xmlns:a16="http://schemas.microsoft.com/office/drawing/2014/main" id="{00000000-0008-0000-0000-000036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5" name="PoljeZBesedilom 54">
          <a:extLst>
            <a:ext uri="{FF2B5EF4-FFF2-40B4-BE49-F238E27FC236}">
              <a16:creationId xmlns="" xmlns:a16="http://schemas.microsoft.com/office/drawing/2014/main" id="{00000000-0008-0000-0000-000037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6" name="PoljeZBesedilom 55">
          <a:extLst>
            <a:ext uri="{FF2B5EF4-FFF2-40B4-BE49-F238E27FC236}">
              <a16:creationId xmlns="" xmlns:a16="http://schemas.microsoft.com/office/drawing/2014/main" id="{00000000-0008-0000-0000-000038000000}"/>
            </a:ext>
          </a:extLst>
        </xdr:cNvPr>
        <xdr:cNvSpPr txBox="1"/>
      </xdr:nvSpPr>
      <xdr:spPr>
        <a:xfrm>
          <a:off x="7286625" y="511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7" name="PoljeZBesedilom 56">
          <a:extLst>
            <a:ext uri="{FF2B5EF4-FFF2-40B4-BE49-F238E27FC236}">
              <a16:creationId xmlns="" xmlns:a16="http://schemas.microsoft.com/office/drawing/2014/main" id="{00000000-0008-0000-0000-000039000000}"/>
            </a:ext>
          </a:extLst>
        </xdr:cNvPr>
        <xdr:cNvSpPr txBox="1"/>
      </xdr:nvSpPr>
      <xdr:spPr>
        <a:xfrm>
          <a:off x="7286625" y="511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8" name="PoljeZBesedilom 57">
          <a:extLst>
            <a:ext uri="{FF2B5EF4-FFF2-40B4-BE49-F238E27FC236}">
              <a16:creationId xmlns="" xmlns:a16="http://schemas.microsoft.com/office/drawing/2014/main" id="{00000000-0008-0000-0000-00003A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59" name="PoljeZBesedilom 58">
          <a:extLst>
            <a:ext uri="{FF2B5EF4-FFF2-40B4-BE49-F238E27FC236}">
              <a16:creationId xmlns="" xmlns:a16="http://schemas.microsoft.com/office/drawing/2014/main" id="{00000000-0008-0000-0000-00003B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0" name="PoljeZBesedilom 59">
          <a:extLst>
            <a:ext uri="{FF2B5EF4-FFF2-40B4-BE49-F238E27FC236}">
              <a16:creationId xmlns="" xmlns:a16="http://schemas.microsoft.com/office/drawing/2014/main" id="{00000000-0008-0000-0000-00003C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1" name="PoljeZBesedilom 60">
          <a:extLst>
            <a:ext uri="{FF2B5EF4-FFF2-40B4-BE49-F238E27FC236}">
              <a16:creationId xmlns="" xmlns:a16="http://schemas.microsoft.com/office/drawing/2014/main" id="{00000000-0008-0000-0000-00003D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2" name="PoljeZBesedilom 61">
          <a:extLst>
            <a:ext uri="{FF2B5EF4-FFF2-40B4-BE49-F238E27FC236}">
              <a16:creationId xmlns="" xmlns:a16="http://schemas.microsoft.com/office/drawing/2014/main" id="{00000000-0008-0000-0000-00003E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3" name="PoljeZBesedilom 62">
          <a:extLst>
            <a:ext uri="{FF2B5EF4-FFF2-40B4-BE49-F238E27FC236}">
              <a16:creationId xmlns="" xmlns:a16="http://schemas.microsoft.com/office/drawing/2014/main" id="{00000000-0008-0000-0000-00003F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4" name="PoljeZBesedilom 63">
          <a:extLst>
            <a:ext uri="{FF2B5EF4-FFF2-40B4-BE49-F238E27FC236}">
              <a16:creationId xmlns="" xmlns:a16="http://schemas.microsoft.com/office/drawing/2014/main" id="{00000000-0008-0000-0000-000040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5" name="PoljeZBesedilom 64">
          <a:extLst>
            <a:ext uri="{FF2B5EF4-FFF2-40B4-BE49-F238E27FC236}">
              <a16:creationId xmlns="" xmlns:a16="http://schemas.microsoft.com/office/drawing/2014/main" id="{00000000-0008-0000-0000-000041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 name="PoljeZBesedilom 65">
          <a:extLst>
            <a:ext uri="{FF2B5EF4-FFF2-40B4-BE49-F238E27FC236}">
              <a16:creationId xmlns="" xmlns:a16="http://schemas.microsoft.com/office/drawing/2014/main" id="{00000000-0008-0000-0000-000042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 name="PoljeZBesedilom 66">
          <a:extLst>
            <a:ext uri="{FF2B5EF4-FFF2-40B4-BE49-F238E27FC236}">
              <a16:creationId xmlns="" xmlns:a16="http://schemas.microsoft.com/office/drawing/2014/main" id="{00000000-0008-0000-0000-000043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 name="PoljeZBesedilom 67">
          <a:extLst>
            <a:ext uri="{FF2B5EF4-FFF2-40B4-BE49-F238E27FC236}">
              <a16:creationId xmlns="" xmlns:a16="http://schemas.microsoft.com/office/drawing/2014/main" id="{00000000-0008-0000-0000-000044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 name="PoljeZBesedilom 68">
          <a:extLst>
            <a:ext uri="{FF2B5EF4-FFF2-40B4-BE49-F238E27FC236}">
              <a16:creationId xmlns="" xmlns:a16="http://schemas.microsoft.com/office/drawing/2014/main" id="{00000000-0008-0000-0000-000045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 name="PoljeZBesedilom 69">
          <a:extLst>
            <a:ext uri="{FF2B5EF4-FFF2-40B4-BE49-F238E27FC236}">
              <a16:creationId xmlns="" xmlns:a16="http://schemas.microsoft.com/office/drawing/2014/main" id="{00000000-0008-0000-0000-000046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 name="PoljeZBesedilom 70">
          <a:extLst>
            <a:ext uri="{FF2B5EF4-FFF2-40B4-BE49-F238E27FC236}">
              <a16:creationId xmlns="" xmlns:a16="http://schemas.microsoft.com/office/drawing/2014/main" id="{00000000-0008-0000-0000-000047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 name="PoljeZBesedilom 71">
          <a:extLst>
            <a:ext uri="{FF2B5EF4-FFF2-40B4-BE49-F238E27FC236}">
              <a16:creationId xmlns="" xmlns:a16="http://schemas.microsoft.com/office/drawing/2014/main" id="{00000000-0008-0000-0000-000048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 name="PoljeZBesedilom 72">
          <a:extLst>
            <a:ext uri="{FF2B5EF4-FFF2-40B4-BE49-F238E27FC236}">
              <a16:creationId xmlns="" xmlns:a16="http://schemas.microsoft.com/office/drawing/2014/main" id="{00000000-0008-0000-0000-000049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 name="PoljeZBesedilom 73">
          <a:extLst>
            <a:ext uri="{FF2B5EF4-FFF2-40B4-BE49-F238E27FC236}">
              <a16:creationId xmlns="" xmlns:a16="http://schemas.microsoft.com/office/drawing/2014/main" id="{00000000-0008-0000-0000-00004A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 name="PoljeZBesedilom 74">
          <a:extLst>
            <a:ext uri="{FF2B5EF4-FFF2-40B4-BE49-F238E27FC236}">
              <a16:creationId xmlns="" xmlns:a16="http://schemas.microsoft.com/office/drawing/2014/main" id="{00000000-0008-0000-0000-00004B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 name="PoljeZBesedilom 75">
          <a:extLst>
            <a:ext uri="{FF2B5EF4-FFF2-40B4-BE49-F238E27FC236}">
              <a16:creationId xmlns="" xmlns:a16="http://schemas.microsoft.com/office/drawing/2014/main" id="{00000000-0008-0000-0000-00004C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 name="PoljeZBesedilom 76">
          <a:extLst>
            <a:ext uri="{FF2B5EF4-FFF2-40B4-BE49-F238E27FC236}">
              <a16:creationId xmlns="" xmlns:a16="http://schemas.microsoft.com/office/drawing/2014/main" id="{00000000-0008-0000-0000-00004D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 name="PoljeZBesedilom 77">
          <a:extLst>
            <a:ext uri="{FF2B5EF4-FFF2-40B4-BE49-F238E27FC236}">
              <a16:creationId xmlns="" xmlns:a16="http://schemas.microsoft.com/office/drawing/2014/main" id="{00000000-0008-0000-0000-00004E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 name="PoljeZBesedilom 78">
          <a:extLst>
            <a:ext uri="{FF2B5EF4-FFF2-40B4-BE49-F238E27FC236}">
              <a16:creationId xmlns="" xmlns:a16="http://schemas.microsoft.com/office/drawing/2014/main" id="{00000000-0008-0000-0000-00004F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 name="PoljeZBesedilom 79">
          <a:extLst>
            <a:ext uri="{FF2B5EF4-FFF2-40B4-BE49-F238E27FC236}">
              <a16:creationId xmlns="" xmlns:a16="http://schemas.microsoft.com/office/drawing/2014/main" id="{00000000-0008-0000-0000-000050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 name="PoljeZBesedilom 80">
          <a:extLst>
            <a:ext uri="{FF2B5EF4-FFF2-40B4-BE49-F238E27FC236}">
              <a16:creationId xmlns="" xmlns:a16="http://schemas.microsoft.com/office/drawing/2014/main" id="{00000000-0008-0000-0000-000051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 name="PoljeZBesedilom 81">
          <a:extLst>
            <a:ext uri="{FF2B5EF4-FFF2-40B4-BE49-F238E27FC236}">
              <a16:creationId xmlns="" xmlns:a16="http://schemas.microsoft.com/office/drawing/2014/main" id="{00000000-0008-0000-0000-000052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 name="PoljeZBesedilom 82">
          <a:extLst>
            <a:ext uri="{FF2B5EF4-FFF2-40B4-BE49-F238E27FC236}">
              <a16:creationId xmlns="" xmlns:a16="http://schemas.microsoft.com/office/drawing/2014/main" id="{00000000-0008-0000-0000-000053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 name="PoljeZBesedilom 83">
          <a:extLst>
            <a:ext uri="{FF2B5EF4-FFF2-40B4-BE49-F238E27FC236}">
              <a16:creationId xmlns="" xmlns:a16="http://schemas.microsoft.com/office/drawing/2014/main" id="{00000000-0008-0000-0000-000054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 name="PoljeZBesedilom 84">
          <a:extLst>
            <a:ext uri="{FF2B5EF4-FFF2-40B4-BE49-F238E27FC236}">
              <a16:creationId xmlns="" xmlns:a16="http://schemas.microsoft.com/office/drawing/2014/main" id="{00000000-0008-0000-0000-000055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 name="PoljeZBesedilom 85">
          <a:extLst>
            <a:ext uri="{FF2B5EF4-FFF2-40B4-BE49-F238E27FC236}">
              <a16:creationId xmlns="" xmlns:a16="http://schemas.microsoft.com/office/drawing/2014/main" id="{00000000-0008-0000-0000-000056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 name="PoljeZBesedilom 86">
          <a:extLst>
            <a:ext uri="{FF2B5EF4-FFF2-40B4-BE49-F238E27FC236}">
              <a16:creationId xmlns="" xmlns:a16="http://schemas.microsoft.com/office/drawing/2014/main" id="{00000000-0008-0000-0000-000057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88" name="PoljeZBesedilom 87">
          <a:extLst>
            <a:ext uri="{FF2B5EF4-FFF2-40B4-BE49-F238E27FC236}">
              <a16:creationId xmlns="" xmlns:a16="http://schemas.microsoft.com/office/drawing/2014/main" id="{00000000-0008-0000-0000-000058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89" name="PoljeZBesedilom 88">
          <a:extLst>
            <a:ext uri="{FF2B5EF4-FFF2-40B4-BE49-F238E27FC236}">
              <a16:creationId xmlns="" xmlns:a16="http://schemas.microsoft.com/office/drawing/2014/main" id="{00000000-0008-0000-0000-000059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0" name="PoljeZBesedilom 89">
          <a:extLst>
            <a:ext uri="{FF2B5EF4-FFF2-40B4-BE49-F238E27FC236}">
              <a16:creationId xmlns="" xmlns:a16="http://schemas.microsoft.com/office/drawing/2014/main" id="{00000000-0008-0000-0000-00005A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1" name="PoljeZBesedilom 90">
          <a:extLst>
            <a:ext uri="{FF2B5EF4-FFF2-40B4-BE49-F238E27FC236}">
              <a16:creationId xmlns="" xmlns:a16="http://schemas.microsoft.com/office/drawing/2014/main" id="{00000000-0008-0000-0000-00005B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2" name="PoljeZBesedilom 91">
          <a:extLst>
            <a:ext uri="{FF2B5EF4-FFF2-40B4-BE49-F238E27FC236}">
              <a16:creationId xmlns="" xmlns:a16="http://schemas.microsoft.com/office/drawing/2014/main" id="{00000000-0008-0000-0000-00005C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3" name="PoljeZBesedilom 92">
          <a:extLst>
            <a:ext uri="{FF2B5EF4-FFF2-40B4-BE49-F238E27FC236}">
              <a16:creationId xmlns="" xmlns:a16="http://schemas.microsoft.com/office/drawing/2014/main" id="{00000000-0008-0000-0000-00005D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4" name="PoljeZBesedilom 93">
          <a:extLst>
            <a:ext uri="{FF2B5EF4-FFF2-40B4-BE49-F238E27FC236}">
              <a16:creationId xmlns="" xmlns:a16="http://schemas.microsoft.com/office/drawing/2014/main" id="{00000000-0008-0000-0000-00005E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5" name="PoljeZBesedilom 94">
          <a:extLst>
            <a:ext uri="{FF2B5EF4-FFF2-40B4-BE49-F238E27FC236}">
              <a16:creationId xmlns="" xmlns:a16="http://schemas.microsoft.com/office/drawing/2014/main" id="{00000000-0008-0000-0000-00005F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6" name="PoljeZBesedilom 1">
          <a:extLst>
            <a:ext uri="{FF2B5EF4-FFF2-40B4-BE49-F238E27FC236}">
              <a16:creationId xmlns="" xmlns:a16="http://schemas.microsoft.com/office/drawing/2014/main" id="{00000000-0008-0000-0000-000060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7" name="PoljeZBesedilom 2">
          <a:extLst>
            <a:ext uri="{FF2B5EF4-FFF2-40B4-BE49-F238E27FC236}">
              <a16:creationId xmlns="" xmlns:a16="http://schemas.microsoft.com/office/drawing/2014/main" id="{00000000-0008-0000-0000-000061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8" name="PoljeZBesedilom 3">
          <a:extLst>
            <a:ext uri="{FF2B5EF4-FFF2-40B4-BE49-F238E27FC236}">
              <a16:creationId xmlns="" xmlns:a16="http://schemas.microsoft.com/office/drawing/2014/main" id="{00000000-0008-0000-0000-000062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99" name="PoljeZBesedilom 4">
          <a:extLst>
            <a:ext uri="{FF2B5EF4-FFF2-40B4-BE49-F238E27FC236}">
              <a16:creationId xmlns="" xmlns:a16="http://schemas.microsoft.com/office/drawing/2014/main" id="{00000000-0008-0000-0000-000063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00" name="PoljeZBesedilom 5">
          <a:extLst>
            <a:ext uri="{FF2B5EF4-FFF2-40B4-BE49-F238E27FC236}">
              <a16:creationId xmlns="" xmlns:a16="http://schemas.microsoft.com/office/drawing/2014/main" id="{00000000-0008-0000-0000-000064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01" name="PoljeZBesedilom 6">
          <a:extLst>
            <a:ext uri="{FF2B5EF4-FFF2-40B4-BE49-F238E27FC236}">
              <a16:creationId xmlns="" xmlns:a16="http://schemas.microsoft.com/office/drawing/2014/main" id="{00000000-0008-0000-0000-000065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02" name="PoljeZBesedilom 7">
          <a:extLst>
            <a:ext uri="{FF2B5EF4-FFF2-40B4-BE49-F238E27FC236}">
              <a16:creationId xmlns="" xmlns:a16="http://schemas.microsoft.com/office/drawing/2014/main" id="{00000000-0008-0000-0000-000066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03" name="PoljeZBesedilom 8">
          <a:extLst>
            <a:ext uri="{FF2B5EF4-FFF2-40B4-BE49-F238E27FC236}">
              <a16:creationId xmlns="" xmlns:a16="http://schemas.microsoft.com/office/drawing/2014/main" id="{00000000-0008-0000-0000-000067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2" name="PoljeZBesedilom 661">
          <a:extLst>
            <a:ext uri="{FF2B5EF4-FFF2-40B4-BE49-F238E27FC236}">
              <a16:creationId xmlns="" xmlns:a16="http://schemas.microsoft.com/office/drawing/2014/main" id="{00000000-0008-0000-0000-00009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3" name="PoljeZBesedilom 662">
          <a:extLst>
            <a:ext uri="{FF2B5EF4-FFF2-40B4-BE49-F238E27FC236}">
              <a16:creationId xmlns="" xmlns:a16="http://schemas.microsoft.com/office/drawing/2014/main" id="{00000000-0008-0000-0000-00009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4" name="PoljeZBesedilom 663">
          <a:extLst>
            <a:ext uri="{FF2B5EF4-FFF2-40B4-BE49-F238E27FC236}">
              <a16:creationId xmlns="" xmlns:a16="http://schemas.microsoft.com/office/drawing/2014/main" id="{00000000-0008-0000-0000-00009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5" name="PoljeZBesedilom 664">
          <a:extLst>
            <a:ext uri="{FF2B5EF4-FFF2-40B4-BE49-F238E27FC236}">
              <a16:creationId xmlns="" xmlns:a16="http://schemas.microsoft.com/office/drawing/2014/main" id="{00000000-0008-0000-0000-00009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6" name="PoljeZBesedilom 665">
          <a:extLst>
            <a:ext uri="{FF2B5EF4-FFF2-40B4-BE49-F238E27FC236}">
              <a16:creationId xmlns="" xmlns:a16="http://schemas.microsoft.com/office/drawing/2014/main" id="{00000000-0008-0000-0000-00009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7" name="PoljeZBesedilom 666">
          <a:extLst>
            <a:ext uri="{FF2B5EF4-FFF2-40B4-BE49-F238E27FC236}">
              <a16:creationId xmlns="" xmlns:a16="http://schemas.microsoft.com/office/drawing/2014/main" id="{00000000-0008-0000-0000-00009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8" name="PoljeZBesedilom 667">
          <a:extLst>
            <a:ext uri="{FF2B5EF4-FFF2-40B4-BE49-F238E27FC236}">
              <a16:creationId xmlns="" xmlns:a16="http://schemas.microsoft.com/office/drawing/2014/main" id="{00000000-0008-0000-0000-00009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69" name="PoljeZBesedilom 668">
          <a:extLst>
            <a:ext uri="{FF2B5EF4-FFF2-40B4-BE49-F238E27FC236}">
              <a16:creationId xmlns="" xmlns:a16="http://schemas.microsoft.com/office/drawing/2014/main" id="{00000000-0008-0000-0000-00009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0" name="PoljeZBesedilom 669">
          <a:extLst>
            <a:ext uri="{FF2B5EF4-FFF2-40B4-BE49-F238E27FC236}">
              <a16:creationId xmlns="" xmlns:a16="http://schemas.microsoft.com/office/drawing/2014/main" id="{00000000-0008-0000-0000-00009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1" name="PoljeZBesedilom 670">
          <a:extLst>
            <a:ext uri="{FF2B5EF4-FFF2-40B4-BE49-F238E27FC236}">
              <a16:creationId xmlns="" xmlns:a16="http://schemas.microsoft.com/office/drawing/2014/main" id="{00000000-0008-0000-0000-00009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2" name="PoljeZBesedilom 671">
          <a:extLst>
            <a:ext uri="{FF2B5EF4-FFF2-40B4-BE49-F238E27FC236}">
              <a16:creationId xmlns="" xmlns:a16="http://schemas.microsoft.com/office/drawing/2014/main" id="{00000000-0008-0000-0000-0000A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3" name="PoljeZBesedilom 672">
          <a:extLst>
            <a:ext uri="{FF2B5EF4-FFF2-40B4-BE49-F238E27FC236}">
              <a16:creationId xmlns="" xmlns:a16="http://schemas.microsoft.com/office/drawing/2014/main" id="{00000000-0008-0000-0000-0000A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4" name="PoljeZBesedilom 673">
          <a:extLst>
            <a:ext uri="{FF2B5EF4-FFF2-40B4-BE49-F238E27FC236}">
              <a16:creationId xmlns="" xmlns:a16="http://schemas.microsoft.com/office/drawing/2014/main" id="{00000000-0008-0000-0000-0000A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5" name="PoljeZBesedilom 674">
          <a:extLst>
            <a:ext uri="{FF2B5EF4-FFF2-40B4-BE49-F238E27FC236}">
              <a16:creationId xmlns="" xmlns:a16="http://schemas.microsoft.com/office/drawing/2014/main" id="{00000000-0008-0000-0000-0000A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6" name="PoljeZBesedilom 675">
          <a:extLst>
            <a:ext uri="{FF2B5EF4-FFF2-40B4-BE49-F238E27FC236}">
              <a16:creationId xmlns="" xmlns:a16="http://schemas.microsoft.com/office/drawing/2014/main" id="{00000000-0008-0000-0000-0000A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7" name="PoljeZBesedilom 676">
          <a:extLst>
            <a:ext uri="{FF2B5EF4-FFF2-40B4-BE49-F238E27FC236}">
              <a16:creationId xmlns="" xmlns:a16="http://schemas.microsoft.com/office/drawing/2014/main" id="{00000000-0008-0000-0000-0000A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8" name="PoljeZBesedilom 677">
          <a:extLst>
            <a:ext uri="{FF2B5EF4-FFF2-40B4-BE49-F238E27FC236}">
              <a16:creationId xmlns="" xmlns:a16="http://schemas.microsoft.com/office/drawing/2014/main" id="{00000000-0008-0000-0000-0000A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79" name="PoljeZBesedilom 678">
          <a:extLst>
            <a:ext uri="{FF2B5EF4-FFF2-40B4-BE49-F238E27FC236}">
              <a16:creationId xmlns="" xmlns:a16="http://schemas.microsoft.com/office/drawing/2014/main" id="{00000000-0008-0000-0000-0000A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0" name="PoljeZBesedilom 679">
          <a:extLst>
            <a:ext uri="{FF2B5EF4-FFF2-40B4-BE49-F238E27FC236}">
              <a16:creationId xmlns="" xmlns:a16="http://schemas.microsoft.com/office/drawing/2014/main" id="{00000000-0008-0000-0000-0000A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1" name="PoljeZBesedilom 680">
          <a:extLst>
            <a:ext uri="{FF2B5EF4-FFF2-40B4-BE49-F238E27FC236}">
              <a16:creationId xmlns="" xmlns:a16="http://schemas.microsoft.com/office/drawing/2014/main" id="{00000000-0008-0000-0000-0000A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2" name="PoljeZBesedilom 681">
          <a:extLst>
            <a:ext uri="{FF2B5EF4-FFF2-40B4-BE49-F238E27FC236}">
              <a16:creationId xmlns="" xmlns:a16="http://schemas.microsoft.com/office/drawing/2014/main" id="{00000000-0008-0000-0000-0000A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3" name="PoljeZBesedilom 682">
          <a:extLst>
            <a:ext uri="{FF2B5EF4-FFF2-40B4-BE49-F238E27FC236}">
              <a16:creationId xmlns="" xmlns:a16="http://schemas.microsoft.com/office/drawing/2014/main" id="{00000000-0008-0000-0000-0000A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4" name="PoljeZBesedilom 683">
          <a:extLst>
            <a:ext uri="{FF2B5EF4-FFF2-40B4-BE49-F238E27FC236}">
              <a16:creationId xmlns="" xmlns:a16="http://schemas.microsoft.com/office/drawing/2014/main" id="{00000000-0008-0000-0000-0000A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5" name="PoljeZBesedilom 684">
          <a:extLst>
            <a:ext uri="{FF2B5EF4-FFF2-40B4-BE49-F238E27FC236}">
              <a16:creationId xmlns="" xmlns:a16="http://schemas.microsoft.com/office/drawing/2014/main" id="{00000000-0008-0000-0000-0000A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6" name="PoljeZBesedilom 685">
          <a:extLst>
            <a:ext uri="{FF2B5EF4-FFF2-40B4-BE49-F238E27FC236}">
              <a16:creationId xmlns="" xmlns:a16="http://schemas.microsoft.com/office/drawing/2014/main" id="{00000000-0008-0000-0000-0000A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7" name="PoljeZBesedilom 686">
          <a:extLst>
            <a:ext uri="{FF2B5EF4-FFF2-40B4-BE49-F238E27FC236}">
              <a16:creationId xmlns="" xmlns:a16="http://schemas.microsoft.com/office/drawing/2014/main" id="{00000000-0008-0000-0000-0000A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8" name="PoljeZBesedilom 687">
          <a:extLst>
            <a:ext uri="{FF2B5EF4-FFF2-40B4-BE49-F238E27FC236}">
              <a16:creationId xmlns="" xmlns:a16="http://schemas.microsoft.com/office/drawing/2014/main" id="{00000000-0008-0000-0000-0000B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89" name="PoljeZBesedilom 688">
          <a:extLst>
            <a:ext uri="{FF2B5EF4-FFF2-40B4-BE49-F238E27FC236}">
              <a16:creationId xmlns="" xmlns:a16="http://schemas.microsoft.com/office/drawing/2014/main" id="{00000000-0008-0000-0000-0000B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0" name="PoljeZBesedilom 689">
          <a:extLst>
            <a:ext uri="{FF2B5EF4-FFF2-40B4-BE49-F238E27FC236}">
              <a16:creationId xmlns="" xmlns:a16="http://schemas.microsoft.com/office/drawing/2014/main" id="{00000000-0008-0000-0000-0000B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1" name="PoljeZBesedilom 690">
          <a:extLst>
            <a:ext uri="{FF2B5EF4-FFF2-40B4-BE49-F238E27FC236}">
              <a16:creationId xmlns="" xmlns:a16="http://schemas.microsoft.com/office/drawing/2014/main" id="{00000000-0008-0000-0000-0000B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2" name="PoljeZBesedilom 691">
          <a:extLst>
            <a:ext uri="{FF2B5EF4-FFF2-40B4-BE49-F238E27FC236}">
              <a16:creationId xmlns="" xmlns:a16="http://schemas.microsoft.com/office/drawing/2014/main" id="{00000000-0008-0000-0000-0000B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3" name="PoljeZBesedilom 692">
          <a:extLst>
            <a:ext uri="{FF2B5EF4-FFF2-40B4-BE49-F238E27FC236}">
              <a16:creationId xmlns="" xmlns:a16="http://schemas.microsoft.com/office/drawing/2014/main" id="{00000000-0008-0000-0000-0000B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4" name="PoljeZBesedilom 693">
          <a:extLst>
            <a:ext uri="{FF2B5EF4-FFF2-40B4-BE49-F238E27FC236}">
              <a16:creationId xmlns="" xmlns:a16="http://schemas.microsoft.com/office/drawing/2014/main" id="{00000000-0008-0000-0000-0000B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5" name="PoljeZBesedilom 694">
          <a:extLst>
            <a:ext uri="{FF2B5EF4-FFF2-40B4-BE49-F238E27FC236}">
              <a16:creationId xmlns="" xmlns:a16="http://schemas.microsoft.com/office/drawing/2014/main" id="{00000000-0008-0000-0000-0000B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6" name="PoljeZBesedilom 695">
          <a:extLst>
            <a:ext uri="{FF2B5EF4-FFF2-40B4-BE49-F238E27FC236}">
              <a16:creationId xmlns="" xmlns:a16="http://schemas.microsoft.com/office/drawing/2014/main" id="{00000000-0008-0000-0000-0000B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7" name="PoljeZBesedilom 696">
          <a:extLst>
            <a:ext uri="{FF2B5EF4-FFF2-40B4-BE49-F238E27FC236}">
              <a16:creationId xmlns="" xmlns:a16="http://schemas.microsoft.com/office/drawing/2014/main" id="{00000000-0008-0000-0000-0000B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8" name="PoljeZBesedilom 697">
          <a:extLst>
            <a:ext uri="{FF2B5EF4-FFF2-40B4-BE49-F238E27FC236}">
              <a16:creationId xmlns="" xmlns:a16="http://schemas.microsoft.com/office/drawing/2014/main" id="{00000000-0008-0000-0000-0000B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699" name="PoljeZBesedilom 698">
          <a:extLst>
            <a:ext uri="{FF2B5EF4-FFF2-40B4-BE49-F238E27FC236}">
              <a16:creationId xmlns="" xmlns:a16="http://schemas.microsoft.com/office/drawing/2014/main" id="{00000000-0008-0000-0000-0000B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0" name="PoljeZBesedilom 699">
          <a:extLst>
            <a:ext uri="{FF2B5EF4-FFF2-40B4-BE49-F238E27FC236}">
              <a16:creationId xmlns="" xmlns:a16="http://schemas.microsoft.com/office/drawing/2014/main" id="{00000000-0008-0000-0000-0000B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1" name="PoljeZBesedilom 700">
          <a:extLst>
            <a:ext uri="{FF2B5EF4-FFF2-40B4-BE49-F238E27FC236}">
              <a16:creationId xmlns="" xmlns:a16="http://schemas.microsoft.com/office/drawing/2014/main" id="{00000000-0008-0000-0000-0000B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2" name="PoljeZBesedilom 701">
          <a:extLst>
            <a:ext uri="{FF2B5EF4-FFF2-40B4-BE49-F238E27FC236}">
              <a16:creationId xmlns="" xmlns:a16="http://schemas.microsoft.com/office/drawing/2014/main" id="{00000000-0008-0000-0000-0000B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3" name="PoljeZBesedilom 702">
          <a:extLst>
            <a:ext uri="{FF2B5EF4-FFF2-40B4-BE49-F238E27FC236}">
              <a16:creationId xmlns="" xmlns:a16="http://schemas.microsoft.com/office/drawing/2014/main" id="{00000000-0008-0000-0000-0000B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4" name="PoljeZBesedilom 703">
          <a:extLst>
            <a:ext uri="{FF2B5EF4-FFF2-40B4-BE49-F238E27FC236}">
              <a16:creationId xmlns="" xmlns:a16="http://schemas.microsoft.com/office/drawing/2014/main" id="{00000000-0008-0000-0000-0000C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5" name="PoljeZBesedilom 704">
          <a:extLst>
            <a:ext uri="{FF2B5EF4-FFF2-40B4-BE49-F238E27FC236}">
              <a16:creationId xmlns="" xmlns:a16="http://schemas.microsoft.com/office/drawing/2014/main" id="{00000000-0008-0000-0000-0000C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6" name="PoljeZBesedilom 705">
          <a:extLst>
            <a:ext uri="{FF2B5EF4-FFF2-40B4-BE49-F238E27FC236}">
              <a16:creationId xmlns="" xmlns:a16="http://schemas.microsoft.com/office/drawing/2014/main" id="{00000000-0008-0000-0000-0000C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7" name="PoljeZBesedilom 706">
          <a:extLst>
            <a:ext uri="{FF2B5EF4-FFF2-40B4-BE49-F238E27FC236}">
              <a16:creationId xmlns="" xmlns:a16="http://schemas.microsoft.com/office/drawing/2014/main" id="{00000000-0008-0000-0000-0000C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8" name="PoljeZBesedilom 707">
          <a:extLst>
            <a:ext uri="{FF2B5EF4-FFF2-40B4-BE49-F238E27FC236}">
              <a16:creationId xmlns="" xmlns:a16="http://schemas.microsoft.com/office/drawing/2014/main" id="{00000000-0008-0000-0000-0000C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09" name="PoljeZBesedilom 708">
          <a:extLst>
            <a:ext uri="{FF2B5EF4-FFF2-40B4-BE49-F238E27FC236}">
              <a16:creationId xmlns="" xmlns:a16="http://schemas.microsoft.com/office/drawing/2014/main" id="{00000000-0008-0000-0000-0000C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0" name="PoljeZBesedilom 709">
          <a:extLst>
            <a:ext uri="{FF2B5EF4-FFF2-40B4-BE49-F238E27FC236}">
              <a16:creationId xmlns="" xmlns:a16="http://schemas.microsoft.com/office/drawing/2014/main" id="{00000000-0008-0000-0000-0000C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1" name="PoljeZBesedilom 710">
          <a:extLst>
            <a:ext uri="{FF2B5EF4-FFF2-40B4-BE49-F238E27FC236}">
              <a16:creationId xmlns="" xmlns:a16="http://schemas.microsoft.com/office/drawing/2014/main" id="{00000000-0008-0000-0000-0000C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2" name="PoljeZBesedilom 711">
          <a:extLst>
            <a:ext uri="{FF2B5EF4-FFF2-40B4-BE49-F238E27FC236}">
              <a16:creationId xmlns="" xmlns:a16="http://schemas.microsoft.com/office/drawing/2014/main" id="{00000000-0008-0000-0000-0000C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3" name="PoljeZBesedilom 712">
          <a:extLst>
            <a:ext uri="{FF2B5EF4-FFF2-40B4-BE49-F238E27FC236}">
              <a16:creationId xmlns="" xmlns:a16="http://schemas.microsoft.com/office/drawing/2014/main" id="{00000000-0008-0000-0000-0000C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4" name="PoljeZBesedilom 713">
          <a:extLst>
            <a:ext uri="{FF2B5EF4-FFF2-40B4-BE49-F238E27FC236}">
              <a16:creationId xmlns="" xmlns:a16="http://schemas.microsoft.com/office/drawing/2014/main" id="{00000000-0008-0000-0000-0000C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5" name="PoljeZBesedilom 714">
          <a:extLst>
            <a:ext uri="{FF2B5EF4-FFF2-40B4-BE49-F238E27FC236}">
              <a16:creationId xmlns="" xmlns:a16="http://schemas.microsoft.com/office/drawing/2014/main" id="{00000000-0008-0000-0000-0000C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6" name="PoljeZBesedilom 1">
          <a:extLst>
            <a:ext uri="{FF2B5EF4-FFF2-40B4-BE49-F238E27FC236}">
              <a16:creationId xmlns="" xmlns:a16="http://schemas.microsoft.com/office/drawing/2014/main" id="{00000000-0008-0000-0000-0000C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7" name="PoljeZBesedilom 2">
          <a:extLst>
            <a:ext uri="{FF2B5EF4-FFF2-40B4-BE49-F238E27FC236}">
              <a16:creationId xmlns="" xmlns:a16="http://schemas.microsoft.com/office/drawing/2014/main" id="{00000000-0008-0000-0000-0000C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8" name="PoljeZBesedilom 3">
          <a:extLst>
            <a:ext uri="{FF2B5EF4-FFF2-40B4-BE49-F238E27FC236}">
              <a16:creationId xmlns="" xmlns:a16="http://schemas.microsoft.com/office/drawing/2014/main" id="{00000000-0008-0000-0000-0000C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19" name="PoljeZBesedilom 4">
          <a:extLst>
            <a:ext uri="{FF2B5EF4-FFF2-40B4-BE49-F238E27FC236}">
              <a16:creationId xmlns="" xmlns:a16="http://schemas.microsoft.com/office/drawing/2014/main" id="{00000000-0008-0000-0000-0000C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0" name="PoljeZBesedilom 5">
          <a:extLst>
            <a:ext uri="{FF2B5EF4-FFF2-40B4-BE49-F238E27FC236}">
              <a16:creationId xmlns="" xmlns:a16="http://schemas.microsoft.com/office/drawing/2014/main" id="{00000000-0008-0000-0000-0000D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1" name="PoljeZBesedilom 6">
          <a:extLst>
            <a:ext uri="{FF2B5EF4-FFF2-40B4-BE49-F238E27FC236}">
              <a16:creationId xmlns="" xmlns:a16="http://schemas.microsoft.com/office/drawing/2014/main" id="{00000000-0008-0000-0000-0000D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2" name="PoljeZBesedilom 7">
          <a:extLst>
            <a:ext uri="{FF2B5EF4-FFF2-40B4-BE49-F238E27FC236}">
              <a16:creationId xmlns="" xmlns:a16="http://schemas.microsoft.com/office/drawing/2014/main" id="{00000000-0008-0000-0000-0000D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3" name="PoljeZBesedilom 8">
          <a:extLst>
            <a:ext uri="{FF2B5EF4-FFF2-40B4-BE49-F238E27FC236}">
              <a16:creationId xmlns="" xmlns:a16="http://schemas.microsoft.com/office/drawing/2014/main" id="{00000000-0008-0000-0000-0000D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4" name="PoljeZBesedilom 723">
          <a:extLst>
            <a:ext uri="{FF2B5EF4-FFF2-40B4-BE49-F238E27FC236}">
              <a16:creationId xmlns="" xmlns:a16="http://schemas.microsoft.com/office/drawing/2014/main" id="{00000000-0008-0000-0000-0000D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5" name="PoljeZBesedilom 724">
          <a:extLst>
            <a:ext uri="{FF2B5EF4-FFF2-40B4-BE49-F238E27FC236}">
              <a16:creationId xmlns="" xmlns:a16="http://schemas.microsoft.com/office/drawing/2014/main" id="{00000000-0008-0000-0000-0000D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6" name="PoljeZBesedilom 725">
          <a:extLst>
            <a:ext uri="{FF2B5EF4-FFF2-40B4-BE49-F238E27FC236}">
              <a16:creationId xmlns="" xmlns:a16="http://schemas.microsoft.com/office/drawing/2014/main" id="{00000000-0008-0000-0000-0000D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7" name="PoljeZBesedilom 726">
          <a:extLst>
            <a:ext uri="{FF2B5EF4-FFF2-40B4-BE49-F238E27FC236}">
              <a16:creationId xmlns="" xmlns:a16="http://schemas.microsoft.com/office/drawing/2014/main" id="{00000000-0008-0000-0000-0000D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8" name="PoljeZBesedilom 727">
          <a:extLst>
            <a:ext uri="{FF2B5EF4-FFF2-40B4-BE49-F238E27FC236}">
              <a16:creationId xmlns="" xmlns:a16="http://schemas.microsoft.com/office/drawing/2014/main" id="{00000000-0008-0000-0000-0000D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29" name="PoljeZBesedilom 728">
          <a:extLst>
            <a:ext uri="{FF2B5EF4-FFF2-40B4-BE49-F238E27FC236}">
              <a16:creationId xmlns="" xmlns:a16="http://schemas.microsoft.com/office/drawing/2014/main" id="{00000000-0008-0000-0000-0000D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0" name="PoljeZBesedilom 729">
          <a:extLst>
            <a:ext uri="{FF2B5EF4-FFF2-40B4-BE49-F238E27FC236}">
              <a16:creationId xmlns="" xmlns:a16="http://schemas.microsoft.com/office/drawing/2014/main" id="{00000000-0008-0000-0000-0000D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1" name="PoljeZBesedilom 730">
          <a:extLst>
            <a:ext uri="{FF2B5EF4-FFF2-40B4-BE49-F238E27FC236}">
              <a16:creationId xmlns="" xmlns:a16="http://schemas.microsoft.com/office/drawing/2014/main" id="{00000000-0008-0000-0000-0000D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2" name="PoljeZBesedilom 731">
          <a:extLst>
            <a:ext uri="{FF2B5EF4-FFF2-40B4-BE49-F238E27FC236}">
              <a16:creationId xmlns="" xmlns:a16="http://schemas.microsoft.com/office/drawing/2014/main" id="{00000000-0008-0000-0000-0000D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3" name="PoljeZBesedilom 732">
          <a:extLst>
            <a:ext uri="{FF2B5EF4-FFF2-40B4-BE49-F238E27FC236}">
              <a16:creationId xmlns="" xmlns:a16="http://schemas.microsoft.com/office/drawing/2014/main" id="{00000000-0008-0000-0000-0000D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4" name="PoljeZBesedilom 733">
          <a:extLst>
            <a:ext uri="{FF2B5EF4-FFF2-40B4-BE49-F238E27FC236}">
              <a16:creationId xmlns="" xmlns:a16="http://schemas.microsoft.com/office/drawing/2014/main" id="{00000000-0008-0000-0000-0000D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5" name="PoljeZBesedilom 734">
          <a:extLst>
            <a:ext uri="{FF2B5EF4-FFF2-40B4-BE49-F238E27FC236}">
              <a16:creationId xmlns="" xmlns:a16="http://schemas.microsoft.com/office/drawing/2014/main" id="{00000000-0008-0000-0000-0000D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6" name="PoljeZBesedilom 735">
          <a:extLst>
            <a:ext uri="{FF2B5EF4-FFF2-40B4-BE49-F238E27FC236}">
              <a16:creationId xmlns="" xmlns:a16="http://schemas.microsoft.com/office/drawing/2014/main" id="{00000000-0008-0000-0000-0000E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7" name="PoljeZBesedilom 736">
          <a:extLst>
            <a:ext uri="{FF2B5EF4-FFF2-40B4-BE49-F238E27FC236}">
              <a16:creationId xmlns="" xmlns:a16="http://schemas.microsoft.com/office/drawing/2014/main" id="{00000000-0008-0000-0000-0000E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8" name="PoljeZBesedilom 737">
          <a:extLst>
            <a:ext uri="{FF2B5EF4-FFF2-40B4-BE49-F238E27FC236}">
              <a16:creationId xmlns="" xmlns:a16="http://schemas.microsoft.com/office/drawing/2014/main" id="{00000000-0008-0000-0000-0000E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39" name="PoljeZBesedilom 738">
          <a:extLst>
            <a:ext uri="{FF2B5EF4-FFF2-40B4-BE49-F238E27FC236}">
              <a16:creationId xmlns="" xmlns:a16="http://schemas.microsoft.com/office/drawing/2014/main" id="{00000000-0008-0000-0000-0000E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0" name="PoljeZBesedilom 739">
          <a:extLst>
            <a:ext uri="{FF2B5EF4-FFF2-40B4-BE49-F238E27FC236}">
              <a16:creationId xmlns="" xmlns:a16="http://schemas.microsoft.com/office/drawing/2014/main" id="{00000000-0008-0000-0000-0000E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1" name="PoljeZBesedilom 740">
          <a:extLst>
            <a:ext uri="{FF2B5EF4-FFF2-40B4-BE49-F238E27FC236}">
              <a16:creationId xmlns="" xmlns:a16="http://schemas.microsoft.com/office/drawing/2014/main" id="{00000000-0008-0000-0000-0000E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2" name="PoljeZBesedilom 741">
          <a:extLst>
            <a:ext uri="{FF2B5EF4-FFF2-40B4-BE49-F238E27FC236}">
              <a16:creationId xmlns="" xmlns:a16="http://schemas.microsoft.com/office/drawing/2014/main" id="{00000000-0008-0000-0000-0000E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3" name="PoljeZBesedilom 742">
          <a:extLst>
            <a:ext uri="{FF2B5EF4-FFF2-40B4-BE49-F238E27FC236}">
              <a16:creationId xmlns="" xmlns:a16="http://schemas.microsoft.com/office/drawing/2014/main" id="{00000000-0008-0000-0000-0000E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4" name="PoljeZBesedilom 743">
          <a:extLst>
            <a:ext uri="{FF2B5EF4-FFF2-40B4-BE49-F238E27FC236}">
              <a16:creationId xmlns="" xmlns:a16="http://schemas.microsoft.com/office/drawing/2014/main" id="{00000000-0008-0000-0000-0000E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5" name="PoljeZBesedilom 744">
          <a:extLst>
            <a:ext uri="{FF2B5EF4-FFF2-40B4-BE49-F238E27FC236}">
              <a16:creationId xmlns="" xmlns:a16="http://schemas.microsoft.com/office/drawing/2014/main" id="{00000000-0008-0000-0000-0000E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6" name="PoljeZBesedilom 745">
          <a:extLst>
            <a:ext uri="{FF2B5EF4-FFF2-40B4-BE49-F238E27FC236}">
              <a16:creationId xmlns="" xmlns:a16="http://schemas.microsoft.com/office/drawing/2014/main" id="{00000000-0008-0000-0000-0000E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7" name="PoljeZBesedilom 746">
          <a:extLst>
            <a:ext uri="{FF2B5EF4-FFF2-40B4-BE49-F238E27FC236}">
              <a16:creationId xmlns="" xmlns:a16="http://schemas.microsoft.com/office/drawing/2014/main" id="{00000000-0008-0000-0000-0000E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8" name="PoljeZBesedilom 747">
          <a:extLst>
            <a:ext uri="{FF2B5EF4-FFF2-40B4-BE49-F238E27FC236}">
              <a16:creationId xmlns="" xmlns:a16="http://schemas.microsoft.com/office/drawing/2014/main" id="{00000000-0008-0000-0000-0000E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49" name="PoljeZBesedilom 748">
          <a:extLst>
            <a:ext uri="{FF2B5EF4-FFF2-40B4-BE49-F238E27FC236}">
              <a16:creationId xmlns="" xmlns:a16="http://schemas.microsoft.com/office/drawing/2014/main" id="{00000000-0008-0000-0000-0000E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0" name="PoljeZBesedilom 749">
          <a:extLst>
            <a:ext uri="{FF2B5EF4-FFF2-40B4-BE49-F238E27FC236}">
              <a16:creationId xmlns="" xmlns:a16="http://schemas.microsoft.com/office/drawing/2014/main" id="{00000000-0008-0000-0000-0000E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1" name="PoljeZBesedilom 750">
          <a:extLst>
            <a:ext uri="{FF2B5EF4-FFF2-40B4-BE49-F238E27FC236}">
              <a16:creationId xmlns="" xmlns:a16="http://schemas.microsoft.com/office/drawing/2014/main" id="{00000000-0008-0000-0000-0000E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2" name="PoljeZBesedilom 751">
          <a:extLst>
            <a:ext uri="{FF2B5EF4-FFF2-40B4-BE49-F238E27FC236}">
              <a16:creationId xmlns="" xmlns:a16="http://schemas.microsoft.com/office/drawing/2014/main" id="{00000000-0008-0000-0000-0000F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3" name="PoljeZBesedilom 752">
          <a:extLst>
            <a:ext uri="{FF2B5EF4-FFF2-40B4-BE49-F238E27FC236}">
              <a16:creationId xmlns="" xmlns:a16="http://schemas.microsoft.com/office/drawing/2014/main" id="{00000000-0008-0000-0000-0000F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4" name="PoljeZBesedilom 753">
          <a:extLst>
            <a:ext uri="{FF2B5EF4-FFF2-40B4-BE49-F238E27FC236}">
              <a16:creationId xmlns="" xmlns:a16="http://schemas.microsoft.com/office/drawing/2014/main" id="{00000000-0008-0000-0000-0000F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5" name="PoljeZBesedilom 754">
          <a:extLst>
            <a:ext uri="{FF2B5EF4-FFF2-40B4-BE49-F238E27FC236}">
              <a16:creationId xmlns="" xmlns:a16="http://schemas.microsoft.com/office/drawing/2014/main" id="{00000000-0008-0000-0000-0000F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6" name="PoljeZBesedilom 755">
          <a:extLst>
            <a:ext uri="{FF2B5EF4-FFF2-40B4-BE49-F238E27FC236}">
              <a16:creationId xmlns="" xmlns:a16="http://schemas.microsoft.com/office/drawing/2014/main" id="{00000000-0008-0000-0000-0000F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7" name="PoljeZBesedilom 756">
          <a:extLst>
            <a:ext uri="{FF2B5EF4-FFF2-40B4-BE49-F238E27FC236}">
              <a16:creationId xmlns="" xmlns:a16="http://schemas.microsoft.com/office/drawing/2014/main" id="{00000000-0008-0000-0000-0000F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8" name="PoljeZBesedilom 757">
          <a:extLst>
            <a:ext uri="{FF2B5EF4-FFF2-40B4-BE49-F238E27FC236}">
              <a16:creationId xmlns="" xmlns:a16="http://schemas.microsoft.com/office/drawing/2014/main" id="{00000000-0008-0000-0000-0000F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59" name="PoljeZBesedilom 758">
          <a:extLst>
            <a:ext uri="{FF2B5EF4-FFF2-40B4-BE49-F238E27FC236}">
              <a16:creationId xmlns="" xmlns:a16="http://schemas.microsoft.com/office/drawing/2014/main" id="{00000000-0008-0000-0000-0000F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0" name="PoljeZBesedilom 759">
          <a:extLst>
            <a:ext uri="{FF2B5EF4-FFF2-40B4-BE49-F238E27FC236}">
              <a16:creationId xmlns="" xmlns:a16="http://schemas.microsoft.com/office/drawing/2014/main" id="{00000000-0008-0000-0000-0000F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1" name="PoljeZBesedilom 760">
          <a:extLst>
            <a:ext uri="{FF2B5EF4-FFF2-40B4-BE49-F238E27FC236}">
              <a16:creationId xmlns="" xmlns:a16="http://schemas.microsoft.com/office/drawing/2014/main" id="{00000000-0008-0000-0000-0000F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2" name="PoljeZBesedilom 761">
          <a:extLst>
            <a:ext uri="{FF2B5EF4-FFF2-40B4-BE49-F238E27FC236}">
              <a16:creationId xmlns="" xmlns:a16="http://schemas.microsoft.com/office/drawing/2014/main" id="{00000000-0008-0000-0000-0000F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3" name="PoljeZBesedilom 762">
          <a:extLst>
            <a:ext uri="{FF2B5EF4-FFF2-40B4-BE49-F238E27FC236}">
              <a16:creationId xmlns="" xmlns:a16="http://schemas.microsoft.com/office/drawing/2014/main" id="{00000000-0008-0000-0000-0000F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4" name="PoljeZBesedilom 763">
          <a:extLst>
            <a:ext uri="{FF2B5EF4-FFF2-40B4-BE49-F238E27FC236}">
              <a16:creationId xmlns="" xmlns:a16="http://schemas.microsoft.com/office/drawing/2014/main" id="{00000000-0008-0000-0000-0000F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5" name="PoljeZBesedilom 764">
          <a:extLst>
            <a:ext uri="{FF2B5EF4-FFF2-40B4-BE49-F238E27FC236}">
              <a16:creationId xmlns="" xmlns:a16="http://schemas.microsoft.com/office/drawing/2014/main" id="{00000000-0008-0000-0000-0000F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6" name="PoljeZBesedilom 765">
          <a:extLst>
            <a:ext uri="{FF2B5EF4-FFF2-40B4-BE49-F238E27FC236}">
              <a16:creationId xmlns="" xmlns:a16="http://schemas.microsoft.com/office/drawing/2014/main" id="{00000000-0008-0000-0000-0000F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7" name="PoljeZBesedilom 766">
          <a:extLst>
            <a:ext uri="{FF2B5EF4-FFF2-40B4-BE49-F238E27FC236}">
              <a16:creationId xmlns="" xmlns:a16="http://schemas.microsoft.com/office/drawing/2014/main" id="{00000000-0008-0000-0000-0000F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8" name="PoljeZBesedilom 767">
          <a:extLst>
            <a:ext uri="{FF2B5EF4-FFF2-40B4-BE49-F238E27FC236}">
              <a16:creationId xmlns="" xmlns:a16="http://schemas.microsoft.com/office/drawing/2014/main" id="{00000000-0008-0000-0000-000000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69" name="PoljeZBesedilom 768">
          <a:extLst>
            <a:ext uri="{FF2B5EF4-FFF2-40B4-BE49-F238E27FC236}">
              <a16:creationId xmlns="" xmlns:a16="http://schemas.microsoft.com/office/drawing/2014/main" id="{00000000-0008-0000-0000-000001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0" name="PoljeZBesedilom 769">
          <a:extLst>
            <a:ext uri="{FF2B5EF4-FFF2-40B4-BE49-F238E27FC236}">
              <a16:creationId xmlns="" xmlns:a16="http://schemas.microsoft.com/office/drawing/2014/main" id="{00000000-0008-0000-0000-000002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1" name="PoljeZBesedilom 770">
          <a:extLst>
            <a:ext uri="{FF2B5EF4-FFF2-40B4-BE49-F238E27FC236}">
              <a16:creationId xmlns="" xmlns:a16="http://schemas.microsoft.com/office/drawing/2014/main" id="{00000000-0008-0000-0000-000003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2" name="PoljeZBesedilom 771">
          <a:extLst>
            <a:ext uri="{FF2B5EF4-FFF2-40B4-BE49-F238E27FC236}">
              <a16:creationId xmlns="" xmlns:a16="http://schemas.microsoft.com/office/drawing/2014/main" id="{00000000-0008-0000-0000-000004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3" name="PoljeZBesedilom 772">
          <a:extLst>
            <a:ext uri="{FF2B5EF4-FFF2-40B4-BE49-F238E27FC236}">
              <a16:creationId xmlns="" xmlns:a16="http://schemas.microsoft.com/office/drawing/2014/main" id="{00000000-0008-0000-0000-000005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4" name="PoljeZBesedilom 773">
          <a:extLst>
            <a:ext uri="{FF2B5EF4-FFF2-40B4-BE49-F238E27FC236}">
              <a16:creationId xmlns="" xmlns:a16="http://schemas.microsoft.com/office/drawing/2014/main" id="{00000000-0008-0000-0000-000006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5" name="PoljeZBesedilom 774">
          <a:extLst>
            <a:ext uri="{FF2B5EF4-FFF2-40B4-BE49-F238E27FC236}">
              <a16:creationId xmlns="" xmlns:a16="http://schemas.microsoft.com/office/drawing/2014/main" id="{00000000-0008-0000-0000-000007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6" name="PoljeZBesedilom 775">
          <a:extLst>
            <a:ext uri="{FF2B5EF4-FFF2-40B4-BE49-F238E27FC236}">
              <a16:creationId xmlns="" xmlns:a16="http://schemas.microsoft.com/office/drawing/2014/main" id="{00000000-0008-0000-0000-000008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7" name="PoljeZBesedilom 776">
          <a:extLst>
            <a:ext uri="{FF2B5EF4-FFF2-40B4-BE49-F238E27FC236}">
              <a16:creationId xmlns="" xmlns:a16="http://schemas.microsoft.com/office/drawing/2014/main" id="{00000000-0008-0000-0000-000009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8" name="PoljeZBesedilom 777">
          <a:extLst>
            <a:ext uri="{FF2B5EF4-FFF2-40B4-BE49-F238E27FC236}">
              <a16:creationId xmlns="" xmlns:a16="http://schemas.microsoft.com/office/drawing/2014/main" id="{00000000-0008-0000-0000-00000A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79" name="PoljeZBesedilom 778">
          <a:extLst>
            <a:ext uri="{FF2B5EF4-FFF2-40B4-BE49-F238E27FC236}">
              <a16:creationId xmlns="" xmlns:a16="http://schemas.microsoft.com/office/drawing/2014/main" id="{00000000-0008-0000-0000-00000B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0" name="PoljeZBesedilom 779">
          <a:extLst>
            <a:ext uri="{FF2B5EF4-FFF2-40B4-BE49-F238E27FC236}">
              <a16:creationId xmlns="" xmlns:a16="http://schemas.microsoft.com/office/drawing/2014/main" id="{00000000-0008-0000-0000-00000C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1" name="PoljeZBesedilom 780">
          <a:extLst>
            <a:ext uri="{FF2B5EF4-FFF2-40B4-BE49-F238E27FC236}">
              <a16:creationId xmlns="" xmlns:a16="http://schemas.microsoft.com/office/drawing/2014/main" id="{00000000-0008-0000-0000-00000D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2" name="PoljeZBesedilom 781">
          <a:extLst>
            <a:ext uri="{FF2B5EF4-FFF2-40B4-BE49-F238E27FC236}">
              <a16:creationId xmlns="" xmlns:a16="http://schemas.microsoft.com/office/drawing/2014/main" id="{00000000-0008-0000-0000-00000E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3" name="PoljeZBesedilom 782">
          <a:extLst>
            <a:ext uri="{FF2B5EF4-FFF2-40B4-BE49-F238E27FC236}">
              <a16:creationId xmlns="" xmlns:a16="http://schemas.microsoft.com/office/drawing/2014/main" id="{00000000-0008-0000-0000-00000F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4" name="PoljeZBesedilom 783">
          <a:extLst>
            <a:ext uri="{FF2B5EF4-FFF2-40B4-BE49-F238E27FC236}">
              <a16:creationId xmlns="" xmlns:a16="http://schemas.microsoft.com/office/drawing/2014/main" id="{00000000-0008-0000-0000-000010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5" name="PoljeZBesedilom 784">
          <a:extLst>
            <a:ext uri="{FF2B5EF4-FFF2-40B4-BE49-F238E27FC236}">
              <a16:creationId xmlns="" xmlns:a16="http://schemas.microsoft.com/office/drawing/2014/main" id="{00000000-0008-0000-0000-000011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6" name="PoljeZBesedilom 785">
          <a:extLst>
            <a:ext uri="{FF2B5EF4-FFF2-40B4-BE49-F238E27FC236}">
              <a16:creationId xmlns="" xmlns:a16="http://schemas.microsoft.com/office/drawing/2014/main" id="{00000000-0008-0000-0000-000012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7" name="PoljeZBesedilom 786">
          <a:extLst>
            <a:ext uri="{FF2B5EF4-FFF2-40B4-BE49-F238E27FC236}">
              <a16:creationId xmlns="" xmlns:a16="http://schemas.microsoft.com/office/drawing/2014/main" id="{00000000-0008-0000-0000-000013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8" name="PoljeZBesedilom 787">
          <a:extLst>
            <a:ext uri="{FF2B5EF4-FFF2-40B4-BE49-F238E27FC236}">
              <a16:creationId xmlns="" xmlns:a16="http://schemas.microsoft.com/office/drawing/2014/main" id="{00000000-0008-0000-0000-000014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89" name="PoljeZBesedilom 788">
          <a:extLst>
            <a:ext uri="{FF2B5EF4-FFF2-40B4-BE49-F238E27FC236}">
              <a16:creationId xmlns="" xmlns:a16="http://schemas.microsoft.com/office/drawing/2014/main" id="{00000000-0008-0000-0000-000015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0" name="PoljeZBesedilom 789">
          <a:extLst>
            <a:ext uri="{FF2B5EF4-FFF2-40B4-BE49-F238E27FC236}">
              <a16:creationId xmlns="" xmlns:a16="http://schemas.microsoft.com/office/drawing/2014/main" id="{00000000-0008-0000-0000-000016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1" name="PoljeZBesedilom 790">
          <a:extLst>
            <a:ext uri="{FF2B5EF4-FFF2-40B4-BE49-F238E27FC236}">
              <a16:creationId xmlns="" xmlns:a16="http://schemas.microsoft.com/office/drawing/2014/main" id="{00000000-0008-0000-0000-000017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2" name="PoljeZBesedilom 791">
          <a:extLst>
            <a:ext uri="{FF2B5EF4-FFF2-40B4-BE49-F238E27FC236}">
              <a16:creationId xmlns="" xmlns:a16="http://schemas.microsoft.com/office/drawing/2014/main" id="{00000000-0008-0000-0000-000018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3" name="PoljeZBesedilom 792">
          <a:extLst>
            <a:ext uri="{FF2B5EF4-FFF2-40B4-BE49-F238E27FC236}">
              <a16:creationId xmlns="" xmlns:a16="http://schemas.microsoft.com/office/drawing/2014/main" id="{00000000-0008-0000-0000-000019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4" name="PoljeZBesedilom 793">
          <a:extLst>
            <a:ext uri="{FF2B5EF4-FFF2-40B4-BE49-F238E27FC236}">
              <a16:creationId xmlns="" xmlns:a16="http://schemas.microsoft.com/office/drawing/2014/main" id="{00000000-0008-0000-0000-00001A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5" name="PoljeZBesedilom 794">
          <a:extLst>
            <a:ext uri="{FF2B5EF4-FFF2-40B4-BE49-F238E27FC236}">
              <a16:creationId xmlns="" xmlns:a16="http://schemas.microsoft.com/office/drawing/2014/main" id="{00000000-0008-0000-0000-00001B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6" name="PoljeZBesedilom 795">
          <a:extLst>
            <a:ext uri="{FF2B5EF4-FFF2-40B4-BE49-F238E27FC236}">
              <a16:creationId xmlns="" xmlns:a16="http://schemas.microsoft.com/office/drawing/2014/main" id="{00000000-0008-0000-0000-00001C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7" name="PoljeZBesedilom 796">
          <a:extLst>
            <a:ext uri="{FF2B5EF4-FFF2-40B4-BE49-F238E27FC236}">
              <a16:creationId xmlns="" xmlns:a16="http://schemas.microsoft.com/office/drawing/2014/main" id="{00000000-0008-0000-0000-00001D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8" name="PoljeZBesedilom 797">
          <a:extLst>
            <a:ext uri="{FF2B5EF4-FFF2-40B4-BE49-F238E27FC236}">
              <a16:creationId xmlns="" xmlns:a16="http://schemas.microsoft.com/office/drawing/2014/main" id="{00000000-0008-0000-0000-00001E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799" name="PoljeZBesedilom 798">
          <a:extLst>
            <a:ext uri="{FF2B5EF4-FFF2-40B4-BE49-F238E27FC236}">
              <a16:creationId xmlns="" xmlns:a16="http://schemas.microsoft.com/office/drawing/2014/main" id="{00000000-0008-0000-0000-00001F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0" name="PoljeZBesedilom 799">
          <a:extLst>
            <a:ext uri="{FF2B5EF4-FFF2-40B4-BE49-F238E27FC236}">
              <a16:creationId xmlns="" xmlns:a16="http://schemas.microsoft.com/office/drawing/2014/main" id="{00000000-0008-0000-0000-000020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1" name="PoljeZBesedilom 800">
          <a:extLst>
            <a:ext uri="{FF2B5EF4-FFF2-40B4-BE49-F238E27FC236}">
              <a16:creationId xmlns="" xmlns:a16="http://schemas.microsoft.com/office/drawing/2014/main" id="{00000000-0008-0000-0000-000021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2" name="PoljeZBesedilom 801">
          <a:extLst>
            <a:ext uri="{FF2B5EF4-FFF2-40B4-BE49-F238E27FC236}">
              <a16:creationId xmlns="" xmlns:a16="http://schemas.microsoft.com/office/drawing/2014/main" id="{00000000-0008-0000-0000-000022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3" name="PoljeZBesedilom 802">
          <a:extLst>
            <a:ext uri="{FF2B5EF4-FFF2-40B4-BE49-F238E27FC236}">
              <a16:creationId xmlns="" xmlns:a16="http://schemas.microsoft.com/office/drawing/2014/main" id="{00000000-0008-0000-0000-000023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4" name="PoljeZBesedilom 803">
          <a:extLst>
            <a:ext uri="{FF2B5EF4-FFF2-40B4-BE49-F238E27FC236}">
              <a16:creationId xmlns="" xmlns:a16="http://schemas.microsoft.com/office/drawing/2014/main" id="{00000000-0008-0000-0000-000024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5" name="PoljeZBesedilom 804">
          <a:extLst>
            <a:ext uri="{FF2B5EF4-FFF2-40B4-BE49-F238E27FC236}">
              <a16:creationId xmlns="" xmlns:a16="http://schemas.microsoft.com/office/drawing/2014/main" id="{00000000-0008-0000-0000-000025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6" name="PoljeZBesedilom 805">
          <a:extLst>
            <a:ext uri="{FF2B5EF4-FFF2-40B4-BE49-F238E27FC236}">
              <a16:creationId xmlns="" xmlns:a16="http://schemas.microsoft.com/office/drawing/2014/main" id="{00000000-0008-0000-0000-000026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7" name="PoljeZBesedilom 806">
          <a:extLst>
            <a:ext uri="{FF2B5EF4-FFF2-40B4-BE49-F238E27FC236}">
              <a16:creationId xmlns="" xmlns:a16="http://schemas.microsoft.com/office/drawing/2014/main" id="{00000000-0008-0000-0000-000027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8" name="PoljeZBesedilom 807">
          <a:extLst>
            <a:ext uri="{FF2B5EF4-FFF2-40B4-BE49-F238E27FC236}">
              <a16:creationId xmlns="" xmlns:a16="http://schemas.microsoft.com/office/drawing/2014/main" id="{00000000-0008-0000-0000-000028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09" name="PoljeZBesedilom 808">
          <a:extLst>
            <a:ext uri="{FF2B5EF4-FFF2-40B4-BE49-F238E27FC236}">
              <a16:creationId xmlns="" xmlns:a16="http://schemas.microsoft.com/office/drawing/2014/main" id="{00000000-0008-0000-0000-000029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0" name="PoljeZBesedilom 809">
          <a:extLst>
            <a:ext uri="{FF2B5EF4-FFF2-40B4-BE49-F238E27FC236}">
              <a16:creationId xmlns="" xmlns:a16="http://schemas.microsoft.com/office/drawing/2014/main" id="{00000000-0008-0000-0000-00002A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1" name="PoljeZBesedilom 810">
          <a:extLst>
            <a:ext uri="{FF2B5EF4-FFF2-40B4-BE49-F238E27FC236}">
              <a16:creationId xmlns="" xmlns:a16="http://schemas.microsoft.com/office/drawing/2014/main" id="{00000000-0008-0000-0000-00002B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2" name="PoljeZBesedilom 811">
          <a:extLst>
            <a:ext uri="{FF2B5EF4-FFF2-40B4-BE49-F238E27FC236}">
              <a16:creationId xmlns="" xmlns:a16="http://schemas.microsoft.com/office/drawing/2014/main" id="{00000000-0008-0000-0000-00002C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3" name="PoljeZBesedilom 812">
          <a:extLst>
            <a:ext uri="{FF2B5EF4-FFF2-40B4-BE49-F238E27FC236}">
              <a16:creationId xmlns="" xmlns:a16="http://schemas.microsoft.com/office/drawing/2014/main" id="{00000000-0008-0000-0000-00002D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4" name="PoljeZBesedilom 813">
          <a:extLst>
            <a:ext uri="{FF2B5EF4-FFF2-40B4-BE49-F238E27FC236}">
              <a16:creationId xmlns="" xmlns:a16="http://schemas.microsoft.com/office/drawing/2014/main" id="{00000000-0008-0000-0000-00002E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5" name="PoljeZBesedilom 814">
          <a:extLst>
            <a:ext uri="{FF2B5EF4-FFF2-40B4-BE49-F238E27FC236}">
              <a16:creationId xmlns="" xmlns:a16="http://schemas.microsoft.com/office/drawing/2014/main" id="{00000000-0008-0000-0000-00002F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6" name="PoljeZBesedilom 815">
          <a:extLst>
            <a:ext uri="{FF2B5EF4-FFF2-40B4-BE49-F238E27FC236}">
              <a16:creationId xmlns="" xmlns:a16="http://schemas.microsoft.com/office/drawing/2014/main" id="{00000000-0008-0000-0000-000030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7" name="PoljeZBesedilom 816">
          <a:extLst>
            <a:ext uri="{FF2B5EF4-FFF2-40B4-BE49-F238E27FC236}">
              <a16:creationId xmlns="" xmlns:a16="http://schemas.microsoft.com/office/drawing/2014/main" id="{00000000-0008-0000-0000-000031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8" name="PoljeZBesedilom 817">
          <a:extLst>
            <a:ext uri="{FF2B5EF4-FFF2-40B4-BE49-F238E27FC236}">
              <a16:creationId xmlns="" xmlns:a16="http://schemas.microsoft.com/office/drawing/2014/main" id="{00000000-0008-0000-0000-000032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19" name="PoljeZBesedilom 818">
          <a:extLst>
            <a:ext uri="{FF2B5EF4-FFF2-40B4-BE49-F238E27FC236}">
              <a16:creationId xmlns="" xmlns:a16="http://schemas.microsoft.com/office/drawing/2014/main" id="{00000000-0008-0000-0000-000033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0" name="PoljeZBesedilom 819">
          <a:extLst>
            <a:ext uri="{FF2B5EF4-FFF2-40B4-BE49-F238E27FC236}">
              <a16:creationId xmlns="" xmlns:a16="http://schemas.microsoft.com/office/drawing/2014/main" id="{00000000-0008-0000-0000-000034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1" name="PoljeZBesedilom 820">
          <a:extLst>
            <a:ext uri="{FF2B5EF4-FFF2-40B4-BE49-F238E27FC236}">
              <a16:creationId xmlns="" xmlns:a16="http://schemas.microsoft.com/office/drawing/2014/main" id="{00000000-0008-0000-0000-000035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2" name="PoljeZBesedilom 821">
          <a:extLst>
            <a:ext uri="{FF2B5EF4-FFF2-40B4-BE49-F238E27FC236}">
              <a16:creationId xmlns="" xmlns:a16="http://schemas.microsoft.com/office/drawing/2014/main" id="{00000000-0008-0000-0000-000036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3" name="PoljeZBesedilom 822">
          <a:extLst>
            <a:ext uri="{FF2B5EF4-FFF2-40B4-BE49-F238E27FC236}">
              <a16:creationId xmlns="" xmlns:a16="http://schemas.microsoft.com/office/drawing/2014/main" id="{00000000-0008-0000-0000-000037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4" name="PoljeZBesedilom 823">
          <a:extLst>
            <a:ext uri="{FF2B5EF4-FFF2-40B4-BE49-F238E27FC236}">
              <a16:creationId xmlns="" xmlns:a16="http://schemas.microsoft.com/office/drawing/2014/main" id="{00000000-0008-0000-0000-000038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5" name="PoljeZBesedilom 824">
          <a:extLst>
            <a:ext uri="{FF2B5EF4-FFF2-40B4-BE49-F238E27FC236}">
              <a16:creationId xmlns="" xmlns:a16="http://schemas.microsoft.com/office/drawing/2014/main" id="{00000000-0008-0000-0000-000039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6" name="PoljeZBesedilom 825">
          <a:extLst>
            <a:ext uri="{FF2B5EF4-FFF2-40B4-BE49-F238E27FC236}">
              <a16:creationId xmlns="" xmlns:a16="http://schemas.microsoft.com/office/drawing/2014/main" id="{00000000-0008-0000-0000-00003A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7" name="PoljeZBesedilom 826">
          <a:extLst>
            <a:ext uri="{FF2B5EF4-FFF2-40B4-BE49-F238E27FC236}">
              <a16:creationId xmlns="" xmlns:a16="http://schemas.microsoft.com/office/drawing/2014/main" id="{00000000-0008-0000-0000-00003B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8" name="PoljeZBesedilom 827">
          <a:extLst>
            <a:ext uri="{FF2B5EF4-FFF2-40B4-BE49-F238E27FC236}">
              <a16:creationId xmlns="" xmlns:a16="http://schemas.microsoft.com/office/drawing/2014/main" id="{00000000-0008-0000-0000-00003C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29" name="PoljeZBesedilom 828">
          <a:extLst>
            <a:ext uri="{FF2B5EF4-FFF2-40B4-BE49-F238E27FC236}">
              <a16:creationId xmlns="" xmlns:a16="http://schemas.microsoft.com/office/drawing/2014/main" id="{00000000-0008-0000-0000-00003D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0" name="PoljeZBesedilom 829">
          <a:extLst>
            <a:ext uri="{FF2B5EF4-FFF2-40B4-BE49-F238E27FC236}">
              <a16:creationId xmlns="" xmlns:a16="http://schemas.microsoft.com/office/drawing/2014/main" id="{00000000-0008-0000-0000-00003E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1" name="PoljeZBesedilom 830">
          <a:extLst>
            <a:ext uri="{FF2B5EF4-FFF2-40B4-BE49-F238E27FC236}">
              <a16:creationId xmlns="" xmlns:a16="http://schemas.microsoft.com/office/drawing/2014/main" id="{00000000-0008-0000-0000-00003F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2" name="PoljeZBesedilom 831">
          <a:extLst>
            <a:ext uri="{FF2B5EF4-FFF2-40B4-BE49-F238E27FC236}">
              <a16:creationId xmlns="" xmlns:a16="http://schemas.microsoft.com/office/drawing/2014/main" id="{00000000-0008-0000-0000-000040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3" name="PoljeZBesedilom 832">
          <a:extLst>
            <a:ext uri="{FF2B5EF4-FFF2-40B4-BE49-F238E27FC236}">
              <a16:creationId xmlns="" xmlns:a16="http://schemas.microsoft.com/office/drawing/2014/main" id="{00000000-0008-0000-0000-000041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4" name="PoljeZBesedilom 833">
          <a:extLst>
            <a:ext uri="{FF2B5EF4-FFF2-40B4-BE49-F238E27FC236}">
              <a16:creationId xmlns="" xmlns:a16="http://schemas.microsoft.com/office/drawing/2014/main" id="{00000000-0008-0000-0000-000042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5" name="PoljeZBesedilom 834">
          <a:extLst>
            <a:ext uri="{FF2B5EF4-FFF2-40B4-BE49-F238E27FC236}">
              <a16:creationId xmlns="" xmlns:a16="http://schemas.microsoft.com/office/drawing/2014/main" id="{00000000-0008-0000-0000-000043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6" name="PoljeZBesedilom 835">
          <a:extLst>
            <a:ext uri="{FF2B5EF4-FFF2-40B4-BE49-F238E27FC236}">
              <a16:creationId xmlns="" xmlns:a16="http://schemas.microsoft.com/office/drawing/2014/main" id="{00000000-0008-0000-0000-000044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7" name="PoljeZBesedilom 836">
          <a:extLst>
            <a:ext uri="{FF2B5EF4-FFF2-40B4-BE49-F238E27FC236}">
              <a16:creationId xmlns="" xmlns:a16="http://schemas.microsoft.com/office/drawing/2014/main" id="{00000000-0008-0000-0000-000045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8" name="PoljeZBesedilom 837">
          <a:extLst>
            <a:ext uri="{FF2B5EF4-FFF2-40B4-BE49-F238E27FC236}">
              <a16:creationId xmlns="" xmlns:a16="http://schemas.microsoft.com/office/drawing/2014/main" id="{00000000-0008-0000-0000-000046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39" name="PoljeZBesedilom 838">
          <a:extLst>
            <a:ext uri="{FF2B5EF4-FFF2-40B4-BE49-F238E27FC236}">
              <a16:creationId xmlns="" xmlns:a16="http://schemas.microsoft.com/office/drawing/2014/main" id="{00000000-0008-0000-0000-000047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0" name="PoljeZBesedilom 839">
          <a:extLst>
            <a:ext uri="{FF2B5EF4-FFF2-40B4-BE49-F238E27FC236}">
              <a16:creationId xmlns="" xmlns:a16="http://schemas.microsoft.com/office/drawing/2014/main" id="{00000000-0008-0000-0000-000048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1" name="PoljeZBesedilom 840">
          <a:extLst>
            <a:ext uri="{FF2B5EF4-FFF2-40B4-BE49-F238E27FC236}">
              <a16:creationId xmlns="" xmlns:a16="http://schemas.microsoft.com/office/drawing/2014/main" id="{00000000-0008-0000-0000-000049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2" name="PoljeZBesedilom 841">
          <a:extLst>
            <a:ext uri="{FF2B5EF4-FFF2-40B4-BE49-F238E27FC236}">
              <a16:creationId xmlns="" xmlns:a16="http://schemas.microsoft.com/office/drawing/2014/main" id="{00000000-0008-0000-0000-00004A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3" name="PoljeZBesedilom 842">
          <a:extLst>
            <a:ext uri="{FF2B5EF4-FFF2-40B4-BE49-F238E27FC236}">
              <a16:creationId xmlns="" xmlns:a16="http://schemas.microsoft.com/office/drawing/2014/main" id="{00000000-0008-0000-0000-00004B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4" name="PoljeZBesedilom 843">
          <a:extLst>
            <a:ext uri="{FF2B5EF4-FFF2-40B4-BE49-F238E27FC236}">
              <a16:creationId xmlns="" xmlns:a16="http://schemas.microsoft.com/office/drawing/2014/main" id="{00000000-0008-0000-0000-00004C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5" name="PoljeZBesedilom 844">
          <a:extLst>
            <a:ext uri="{FF2B5EF4-FFF2-40B4-BE49-F238E27FC236}">
              <a16:creationId xmlns="" xmlns:a16="http://schemas.microsoft.com/office/drawing/2014/main" id="{00000000-0008-0000-0000-00004D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6" name="PoljeZBesedilom 845">
          <a:extLst>
            <a:ext uri="{FF2B5EF4-FFF2-40B4-BE49-F238E27FC236}">
              <a16:creationId xmlns="" xmlns:a16="http://schemas.microsoft.com/office/drawing/2014/main" id="{00000000-0008-0000-0000-00004E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7" name="PoljeZBesedilom 846">
          <a:extLst>
            <a:ext uri="{FF2B5EF4-FFF2-40B4-BE49-F238E27FC236}">
              <a16:creationId xmlns="" xmlns:a16="http://schemas.microsoft.com/office/drawing/2014/main" id="{00000000-0008-0000-0000-00004F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8" name="PoljeZBesedilom 847">
          <a:extLst>
            <a:ext uri="{FF2B5EF4-FFF2-40B4-BE49-F238E27FC236}">
              <a16:creationId xmlns="" xmlns:a16="http://schemas.microsoft.com/office/drawing/2014/main" id="{00000000-0008-0000-0000-000050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49" name="PoljeZBesedilom 848">
          <a:extLst>
            <a:ext uri="{FF2B5EF4-FFF2-40B4-BE49-F238E27FC236}">
              <a16:creationId xmlns="" xmlns:a16="http://schemas.microsoft.com/office/drawing/2014/main" id="{00000000-0008-0000-0000-000051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0" name="PoljeZBesedilom 849">
          <a:extLst>
            <a:ext uri="{FF2B5EF4-FFF2-40B4-BE49-F238E27FC236}">
              <a16:creationId xmlns="" xmlns:a16="http://schemas.microsoft.com/office/drawing/2014/main" id="{00000000-0008-0000-0000-000052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1" name="PoljeZBesedilom 850">
          <a:extLst>
            <a:ext uri="{FF2B5EF4-FFF2-40B4-BE49-F238E27FC236}">
              <a16:creationId xmlns="" xmlns:a16="http://schemas.microsoft.com/office/drawing/2014/main" id="{00000000-0008-0000-0000-000053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2" name="PoljeZBesedilom 851">
          <a:extLst>
            <a:ext uri="{FF2B5EF4-FFF2-40B4-BE49-F238E27FC236}">
              <a16:creationId xmlns="" xmlns:a16="http://schemas.microsoft.com/office/drawing/2014/main" id="{00000000-0008-0000-0000-000054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3" name="PoljeZBesedilom 852">
          <a:extLst>
            <a:ext uri="{FF2B5EF4-FFF2-40B4-BE49-F238E27FC236}">
              <a16:creationId xmlns="" xmlns:a16="http://schemas.microsoft.com/office/drawing/2014/main" id="{00000000-0008-0000-0000-000055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4" name="PoljeZBesedilom 853">
          <a:extLst>
            <a:ext uri="{FF2B5EF4-FFF2-40B4-BE49-F238E27FC236}">
              <a16:creationId xmlns="" xmlns:a16="http://schemas.microsoft.com/office/drawing/2014/main" id="{00000000-0008-0000-0000-000056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5" name="PoljeZBesedilom 854">
          <a:extLst>
            <a:ext uri="{FF2B5EF4-FFF2-40B4-BE49-F238E27FC236}">
              <a16:creationId xmlns="" xmlns:a16="http://schemas.microsoft.com/office/drawing/2014/main" id="{00000000-0008-0000-0000-000057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6" name="PoljeZBesedilom 855">
          <a:extLst>
            <a:ext uri="{FF2B5EF4-FFF2-40B4-BE49-F238E27FC236}">
              <a16:creationId xmlns="" xmlns:a16="http://schemas.microsoft.com/office/drawing/2014/main" id="{00000000-0008-0000-0000-000058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7" name="PoljeZBesedilom 856">
          <a:extLst>
            <a:ext uri="{FF2B5EF4-FFF2-40B4-BE49-F238E27FC236}">
              <a16:creationId xmlns="" xmlns:a16="http://schemas.microsoft.com/office/drawing/2014/main" id="{00000000-0008-0000-0000-000059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8" name="PoljeZBesedilom 857">
          <a:extLst>
            <a:ext uri="{FF2B5EF4-FFF2-40B4-BE49-F238E27FC236}">
              <a16:creationId xmlns="" xmlns:a16="http://schemas.microsoft.com/office/drawing/2014/main" id="{00000000-0008-0000-0000-00005A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59" name="PoljeZBesedilom 858">
          <a:extLst>
            <a:ext uri="{FF2B5EF4-FFF2-40B4-BE49-F238E27FC236}">
              <a16:creationId xmlns="" xmlns:a16="http://schemas.microsoft.com/office/drawing/2014/main" id="{00000000-0008-0000-0000-00005B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0" name="PoljeZBesedilom 859">
          <a:extLst>
            <a:ext uri="{FF2B5EF4-FFF2-40B4-BE49-F238E27FC236}">
              <a16:creationId xmlns="" xmlns:a16="http://schemas.microsoft.com/office/drawing/2014/main" id="{00000000-0008-0000-0000-00005C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1" name="PoljeZBesedilom 860">
          <a:extLst>
            <a:ext uri="{FF2B5EF4-FFF2-40B4-BE49-F238E27FC236}">
              <a16:creationId xmlns="" xmlns:a16="http://schemas.microsoft.com/office/drawing/2014/main" id="{00000000-0008-0000-0000-00005D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2" name="PoljeZBesedilom 861">
          <a:extLst>
            <a:ext uri="{FF2B5EF4-FFF2-40B4-BE49-F238E27FC236}">
              <a16:creationId xmlns="" xmlns:a16="http://schemas.microsoft.com/office/drawing/2014/main" id="{00000000-0008-0000-0000-00005E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3" name="PoljeZBesedilom 862">
          <a:extLst>
            <a:ext uri="{FF2B5EF4-FFF2-40B4-BE49-F238E27FC236}">
              <a16:creationId xmlns="" xmlns:a16="http://schemas.microsoft.com/office/drawing/2014/main" id="{00000000-0008-0000-0000-00005F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4" name="PoljeZBesedilom 863">
          <a:extLst>
            <a:ext uri="{FF2B5EF4-FFF2-40B4-BE49-F238E27FC236}">
              <a16:creationId xmlns="" xmlns:a16="http://schemas.microsoft.com/office/drawing/2014/main" id="{00000000-0008-0000-0000-000060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5" name="PoljeZBesedilom 864">
          <a:extLst>
            <a:ext uri="{FF2B5EF4-FFF2-40B4-BE49-F238E27FC236}">
              <a16:creationId xmlns="" xmlns:a16="http://schemas.microsoft.com/office/drawing/2014/main" id="{00000000-0008-0000-0000-000061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6" name="PoljeZBesedilom 865">
          <a:extLst>
            <a:ext uri="{FF2B5EF4-FFF2-40B4-BE49-F238E27FC236}">
              <a16:creationId xmlns="" xmlns:a16="http://schemas.microsoft.com/office/drawing/2014/main" id="{00000000-0008-0000-0000-000062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7" name="PoljeZBesedilom 866">
          <a:extLst>
            <a:ext uri="{FF2B5EF4-FFF2-40B4-BE49-F238E27FC236}">
              <a16:creationId xmlns="" xmlns:a16="http://schemas.microsoft.com/office/drawing/2014/main" id="{00000000-0008-0000-0000-000063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8" name="PoljeZBesedilom 867">
          <a:extLst>
            <a:ext uri="{FF2B5EF4-FFF2-40B4-BE49-F238E27FC236}">
              <a16:creationId xmlns="" xmlns:a16="http://schemas.microsoft.com/office/drawing/2014/main" id="{00000000-0008-0000-0000-000064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69" name="PoljeZBesedilom 868">
          <a:extLst>
            <a:ext uri="{FF2B5EF4-FFF2-40B4-BE49-F238E27FC236}">
              <a16:creationId xmlns="" xmlns:a16="http://schemas.microsoft.com/office/drawing/2014/main" id="{00000000-0008-0000-0000-000065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0" name="PoljeZBesedilom 869">
          <a:extLst>
            <a:ext uri="{FF2B5EF4-FFF2-40B4-BE49-F238E27FC236}">
              <a16:creationId xmlns="" xmlns:a16="http://schemas.microsoft.com/office/drawing/2014/main" id="{00000000-0008-0000-0000-000066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1" name="PoljeZBesedilom 870">
          <a:extLst>
            <a:ext uri="{FF2B5EF4-FFF2-40B4-BE49-F238E27FC236}">
              <a16:creationId xmlns="" xmlns:a16="http://schemas.microsoft.com/office/drawing/2014/main" id="{00000000-0008-0000-0000-000067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2" name="PoljeZBesedilom 871">
          <a:extLst>
            <a:ext uri="{FF2B5EF4-FFF2-40B4-BE49-F238E27FC236}">
              <a16:creationId xmlns="" xmlns:a16="http://schemas.microsoft.com/office/drawing/2014/main" id="{00000000-0008-0000-0000-000068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3" name="PoljeZBesedilom 872">
          <a:extLst>
            <a:ext uri="{FF2B5EF4-FFF2-40B4-BE49-F238E27FC236}">
              <a16:creationId xmlns="" xmlns:a16="http://schemas.microsoft.com/office/drawing/2014/main" id="{00000000-0008-0000-0000-000069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4" name="PoljeZBesedilom 873">
          <a:extLst>
            <a:ext uri="{FF2B5EF4-FFF2-40B4-BE49-F238E27FC236}">
              <a16:creationId xmlns="" xmlns:a16="http://schemas.microsoft.com/office/drawing/2014/main" id="{00000000-0008-0000-0000-00006A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5" name="PoljeZBesedilom 874">
          <a:extLst>
            <a:ext uri="{FF2B5EF4-FFF2-40B4-BE49-F238E27FC236}">
              <a16:creationId xmlns="" xmlns:a16="http://schemas.microsoft.com/office/drawing/2014/main" id="{00000000-0008-0000-0000-00006B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6" name="PoljeZBesedilom 875">
          <a:extLst>
            <a:ext uri="{FF2B5EF4-FFF2-40B4-BE49-F238E27FC236}">
              <a16:creationId xmlns="" xmlns:a16="http://schemas.microsoft.com/office/drawing/2014/main" id="{00000000-0008-0000-0000-00006C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7" name="PoljeZBesedilom 876">
          <a:extLst>
            <a:ext uri="{FF2B5EF4-FFF2-40B4-BE49-F238E27FC236}">
              <a16:creationId xmlns="" xmlns:a16="http://schemas.microsoft.com/office/drawing/2014/main" id="{00000000-0008-0000-0000-00006D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8" name="PoljeZBesedilom 877">
          <a:extLst>
            <a:ext uri="{FF2B5EF4-FFF2-40B4-BE49-F238E27FC236}">
              <a16:creationId xmlns="" xmlns:a16="http://schemas.microsoft.com/office/drawing/2014/main" id="{00000000-0008-0000-0000-00006E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79" name="PoljeZBesedilom 878">
          <a:extLst>
            <a:ext uri="{FF2B5EF4-FFF2-40B4-BE49-F238E27FC236}">
              <a16:creationId xmlns="" xmlns:a16="http://schemas.microsoft.com/office/drawing/2014/main" id="{00000000-0008-0000-0000-00006F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0" name="PoljeZBesedilom 879">
          <a:extLst>
            <a:ext uri="{FF2B5EF4-FFF2-40B4-BE49-F238E27FC236}">
              <a16:creationId xmlns="" xmlns:a16="http://schemas.microsoft.com/office/drawing/2014/main" id="{00000000-0008-0000-0000-00007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1" name="PoljeZBesedilom 880">
          <a:extLst>
            <a:ext uri="{FF2B5EF4-FFF2-40B4-BE49-F238E27FC236}">
              <a16:creationId xmlns="" xmlns:a16="http://schemas.microsoft.com/office/drawing/2014/main" id="{00000000-0008-0000-0000-00007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2" name="PoljeZBesedilom 881">
          <a:extLst>
            <a:ext uri="{FF2B5EF4-FFF2-40B4-BE49-F238E27FC236}">
              <a16:creationId xmlns="" xmlns:a16="http://schemas.microsoft.com/office/drawing/2014/main" id="{00000000-0008-0000-0000-00007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3" name="PoljeZBesedilom 882">
          <a:extLst>
            <a:ext uri="{FF2B5EF4-FFF2-40B4-BE49-F238E27FC236}">
              <a16:creationId xmlns="" xmlns:a16="http://schemas.microsoft.com/office/drawing/2014/main" id="{00000000-0008-0000-0000-00007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4" name="PoljeZBesedilom 883">
          <a:extLst>
            <a:ext uri="{FF2B5EF4-FFF2-40B4-BE49-F238E27FC236}">
              <a16:creationId xmlns="" xmlns:a16="http://schemas.microsoft.com/office/drawing/2014/main" id="{00000000-0008-0000-0000-00007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5" name="PoljeZBesedilom 884">
          <a:extLst>
            <a:ext uri="{FF2B5EF4-FFF2-40B4-BE49-F238E27FC236}">
              <a16:creationId xmlns="" xmlns:a16="http://schemas.microsoft.com/office/drawing/2014/main" id="{00000000-0008-0000-0000-00007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6" name="PoljeZBesedilom 885">
          <a:extLst>
            <a:ext uri="{FF2B5EF4-FFF2-40B4-BE49-F238E27FC236}">
              <a16:creationId xmlns="" xmlns:a16="http://schemas.microsoft.com/office/drawing/2014/main" id="{00000000-0008-0000-0000-00007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7" name="PoljeZBesedilom 886">
          <a:extLst>
            <a:ext uri="{FF2B5EF4-FFF2-40B4-BE49-F238E27FC236}">
              <a16:creationId xmlns="" xmlns:a16="http://schemas.microsoft.com/office/drawing/2014/main" id="{00000000-0008-0000-0000-00007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8" name="PoljeZBesedilom 887">
          <a:extLst>
            <a:ext uri="{FF2B5EF4-FFF2-40B4-BE49-F238E27FC236}">
              <a16:creationId xmlns="" xmlns:a16="http://schemas.microsoft.com/office/drawing/2014/main" id="{00000000-0008-0000-0000-00007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89" name="PoljeZBesedilom 888">
          <a:extLst>
            <a:ext uri="{FF2B5EF4-FFF2-40B4-BE49-F238E27FC236}">
              <a16:creationId xmlns="" xmlns:a16="http://schemas.microsoft.com/office/drawing/2014/main" id="{00000000-0008-0000-0000-00007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0" name="PoljeZBesedilom 889">
          <a:extLst>
            <a:ext uri="{FF2B5EF4-FFF2-40B4-BE49-F238E27FC236}">
              <a16:creationId xmlns="" xmlns:a16="http://schemas.microsoft.com/office/drawing/2014/main" id="{00000000-0008-0000-0000-00007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1" name="PoljeZBesedilom 890">
          <a:extLst>
            <a:ext uri="{FF2B5EF4-FFF2-40B4-BE49-F238E27FC236}">
              <a16:creationId xmlns="" xmlns:a16="http://schemas.microsoft.com/office/drawing/2014/main" id="{00000000-0008-0000-0000-00007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2" name="PoljeZBesedilom 891">
          <a:extLst>
            <a:ext uri="{FF2B5EF4-FFF2-40B4-BE49-F238E27FC236}">
              <a16:creationId xmlns="" xmlns:a16="http://schemas.microsoft.com/office/drawing/2014/main" id="{00000000-0008-0000-0000-00007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3" name="PoljeZBesedilom 892">
          <a:extLst>
            <a:ext uri="{FF2B5EF4-FFF2-40B4-BE49-F238E27FC236}">
              <a16:creationId xmlns="" xmlns:a16="http://schemas.microsoft.com/office/drawing/2014/main" id="{00000000-0008-0000-0000-00007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4" name="PoljeZBesedilom 893">
          <a:extLst>
            <a:ext uri="{FF2B5EF4-FFF2-40B4-BE49-F238E27FC236}">
              <a16:creationId xmlns="" xmlns:a16="http://schemas.microsoft.com/office/drawing/2014/main" id="{00000000-0008-0000-0000-00007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5" name="PoljeZBesedilom 894">
          <a:extLst>
            <a:ext uri="{FF2B5EF4-FFF2-40B4-BE49-F238E27FC236}">
              <a16:creationId xmlns="" xmlns:a16="http://schemas.microsoft.com/office/drawing/2014/main" id="{00000000-0008-0000-0000-00007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6" name="PoljeZBesedilom 895">
          <a:extLst>
            <a:ext uri="{FF2B5EF4-FFF2-40B4-BE49-F238E27FC236}">
              <a16:creationId xmlns="" xmlns:a16="http://schemas.microsoft.com/office/drawing/2014/main" id="{00000000-0008-0000-0000-00008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7" name="PoljeZBesedilom 896">
          <a:extLst>
            <a:ext uri="{FF2B5EF4-FFF2-40B4-BE49-F238E27FC236}">
              <a16:creationId xmlns="" xmlns:a16="http://schemas.microsoft.com/office/drawing/2014/main" id="{00000000-0008-0000-0000-00008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8" name="PoljeZBesedilom 897">
          <a:extLst>
            <a:ext uri="{FF2B5EF4-FFF2-40B4-BE49-F238E27FC236}">
              <a16:creationId xmlns="" xmlns:a16="http://schemas.microsoft.com/office/drawing/2014/main" id="{00000000-0008-0000-0000-00008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899" name="PoljeZBesedilom 898">
          <a:extLst>
            <a:ext uri="{FF2B5EF4-FFF2-40B4-BE49-F238E27FC236}">
              <a16:creationId xmlns="" xmlns:a16="http://schemas.microsoft.com/office/drawing/2014/main" id="{00000000-0008-0000-0000-00008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0" name="PoljeZBesedilom 899">
          <a:extLst>
            <a:ext uri="{FF2B5EF4-FFF2-40B4-BE49-F238E27FC236}">
              <a16:creationId xmlns="" xmlns:a16="http://schemas.microsoft.com/office/drawing/2014/main" id="{00000000-0008-0000-0000-00008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1" name="PoljeZBesedilom 900">
          <a:extLst>
            <a:ext uri="{FF2B5EF4-FFF2-40B4-BE49-F238E27FC236}">
              <a16:creationId xmlns="" xmlns:a16="http://schemas.microsoft.com/office/drawing/2014/main" id="{00000000-0008-0000-0000-00008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2" name="PoljeZBesedilom 901">
          <a:extLst>
            <a:ext uri="{FF2B5EF4-FFF2-40B4-BE49-F238E27FC236}">
              <a16:creationId xmlns="" xmlns:a16="http://schemas.microsoft.com/office/drawing/2014/main" id="{00000000-0008-0000-0000-00008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3" name="PoljeZBesedilom 902">
          <a:extLst>
            <a:ext uri="{FF2B5EF4-FFF2-40B4-BE49-F238E27FC236}">
              <a16:creationId xmlns="" xmlns:a16="http://schemas.microsoft.com/office/drawing/2014/main" id="{00000000-0008-0000-0000-00008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4" name="PoljeZBesedilom 903">
          <a:extLst>
            <a:ext uri="{FF2B5EF4-FFF2-40B4-BE49-F238E27FC236}">
              <a16:creationId xmlns="" xmlns:a16="http://schemas.microsoft.com/office/drawing/2014/main" id="{00000000-0008-0000-0000-00008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5" name="PoljeZBesedilom 904">
          <a:extLst>
            <a:ext uri="{FF2B5EF4-FFF2-40B4-BE49-F238E27FC236}">
              <a16:creationId xmlns="" xmlns:a16="http://schemas.microsoft.com/office/drawing/2014/main" id="{00000000-0008-0000-0000-00008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6" name="PoljeZBesedilom 905">
          <a:extLst>
            <a:ext uri="{FF2B5EF4-FFF2-40B4-BE49-F238E27FC236}">
              <a16:creationId xmlns="" xmlns:a16="http://schemas.microsoft.com/office/drawing/2014/main" id="{00000000-0008-0000-0000-00008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7" name="PoljeZBesedilom 906">
          <a:extLst>
            <a:ext uri="{FF2B5EF4-FFF2-40B4-BE49-F238E27FC236}">
              <a16:creationId xmlns="" xmlns:a16="http://schemas.microsoft.com/office/drawing/2014/main" id="{00000000-0008-0000-0000-00008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8" name="PoljeZBesedilom 907">
          <a:extLst>
            <a:ext uri="{FF2B5EF4-FFF2-40B4-BE49-F238E27FC236}">
              <a16:creationId xmlns="" xmlns:a16="http://schemas.microsoft.com/office/drawing/2014/main" id="{00000000-0008-0000-0000-00008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09" name="PoljeZBesedilom 908">
          <a:extLst>
            <a:ext uri="{FF2B5EF4-FFF2-40B4-BE49-F238E27FC236}">
              <a16:creationId xmlns="" xmlns:a16="http://schemas.microsoft.com/office/drawing/2014/main" id="{00000000-0008-0000-0000-00008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0" name="PoljeZBesedilom 909">
          <a:extLst>
            <a:ext uri="{FF2B5EF4-FFF2-40B4-BE49-F238E27FC236}">
              <a16:creationId xmlns="" xmlns:a16="http://schemas.microsoft.com/office/drawing/2014/main" id="{00000000-0008-0000-0000-00008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1" name="PoljeZBesedilom 910">
          <a:extLst>
            <a:ext uri="{FF2B5EF4-FFF2-40B4-BE49-F238E27FC236}">
              <a16:creationId xmlns="" xmlns:a16="http://schemas.microsoft.com/office/drawing/2014/main" id="{00000000-0008-0000-0000-00008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2" name="PoljeZBesedilom 911">
          <a:extLst>
            <a:ext uri="{FF2B5EF4-FFF2-40B4-BE49-F238E27FC236}">
              <a16:creationId xmlns="" xmlns:a16="http://schemas.microsoft.com/office/drawing/2014/main" id="{00000000-0008-0000-0000-00009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3" name="PoljeZBesedilom 912">
          <a:extLst>
            <a:ext uri="{FF2B5EF4-FFF2-40B4-BE49-F238E27FC236}">
              <a16:creationId xmlns="" xmlns:a16="http://schemas.microsoft.com/office/drawing/2014/main" id="{00000000-0008-0000-0000-00009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4" name="PoljeZBesedilom 913">
          <a:extLst>
            <a:ext uri="{FF2B5EF4-FFF2-40B4-BE49-F238E27FC236}">
              <a16:creationId xmlns="" xmlns:a16="http://schemas.microsoft.com/office/drawing/2014/main" id="{00000000-0008-0000-0000-000092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5" name="PoljeZBesedilom 914">
          <a:extLst>
            <a:ext uri="{FF2B5EF4-FFF2-40B4-BE49-F238E27FC236}">
              <a16:creationId xmlns="" xmlns:a16="http://schemas.microsoft.com/office/drawing/2014/main" id="{00000000-0008-0000-0000-000093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6" name="PoljeZBesedilom 915">
          <a:extLst>
            <a:ext uri="{FF2B5EF4-FFF2-40B4-BE49-F238E27FC236}">
              <a16:creationId xmlns="" xmlns:a16="http://schemas.microsoft.com/office/drawing/2014/main" id="{00000000-0008-0000-0000-000094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7" name="PoljeZBesedilom 916">
          <a:extLst>
            <a:ext uri="{FF2B5EF4-FFF2-40B4-BE49-F238E27FC236}">
              <a16:creationId xmlns="" xmlns:a16="http://schemas.microsoft.com/office/drawing/2014/main" id="{00000000-0008-0000-0000-000095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8" name="PoljeZBesedilom 917">
          <a:extLst>
            <a:ext uri="{FF2B5EF4-FFF2-40B4-BE49-F238E27FC236}">
              <a16:creationId xmlns="" xmlns:a16="http://schemas.microsoft.com/office/drawing/2014/main" id="{00000000-0008-0000-0000-000096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19" name="PoljeZBesedilom 918">
          <a:extLst>
            <a:ext uri="{FF2B5EF4-FFF2-40B4-BE49-F238E27FC236}">
              <a16:creationId xmlns="" xmlns:a16="http://schemas.microsoft.com/office/drawing/2014/main" id="{00000000-0008-0000-0000-000097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0" name="PoljeZBesedilom 919">
          <a:extLst>
            <a:ext uri="{FF2B5EF4-FFF2-40B4-BE49-F238E27FC236}">
              <a16:creationId xmlns="" xmlns:a16="http://schemas.microsoft.com/office/drawing/2014/main" id="{00000000-0008-0000-0000-000098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1" name="PoljeZBesedilom 920">
          <a:extLst>
            <a:ext uri="{FF2B5EF4-FFF2-40B4-BE49-F238E27FC236}">
              <a16:creationId xmlns="" xmlns:a16="http://schemas.microsoft.com/office/drawing/2014/main" id="{00000000-0008-0000-0000-000099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2" name="PoljeZBesedilom 921">
          <a:extLst>
            <a:ext uri="{FF2B5EF4-FFF2-40B4-BE49-F238E27FC236}">
              <a16:creationId xmlns="" xmlns:a16="http://schemas.microsoft.com/office/drawing/2014/main" id="{00000000-0008-0000-0000-00009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3" name="PoljeZBesedilom 922">
          <a:extLst>
            <a:ext uri="{FF2B5EF4-FFF2-40B4-BE49-F238E27FC236}">
              <a16:creationId xmlns="" xmlns:a16="http://schemas.microsoft.com/office/drawing/2014/main" id="{00000000-0008-0000-0000-00009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4" name="PoljeZBesedilom 923">
          <a:extLst>
            <a:ext uri="{FF2B5EF4-FFF2-40B4-BE49-F238E27FC236}">
              <a16:creationId xmlns="" xmlns:a16="http://schemas.microsoft.com/office/drawing/2014/main" id="{00000000-0008-0000-0000-00009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5" name="PoljeZBesedilom 924">
          <a:extLst>
            <a:ext uri="{FF2B5EF4-FFF2-40B4-BE49-F238E27FC236}">
              <a16:creationId xmlns="" xmlns:a16="http://schemas.microsoft.com/office/drawing/2014/main" id="{00000000-0008-0000-0000-00009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6" name="PoljeZBesedilom 925">
          <a:extLst>
            <a:ext uri="{FF2B5EF4-FFF2-40B4-BE49-F238E27FC236}">
              <a16:creationId xmlns="" xmlns:a16="http://schemas.microsoft.com/office/drawing/2014/main" id="{00000000-0008-0000-0000-00009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7" name="PoljeZBesedilom 926">
          <a:extLst>
            <a:ext uri="{FF2B5EF4-FFF2-40B4-BE49-F238E27FC236}">
              <a16:creationId xmlns="" xmlns:a16="http://schemas.microsoft.com/office/drawing/2014/main" id="{00000000-0008-0000-0000-00009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8" name="PoljeZBesedilom 927">
          <a:extLst>
            <a:ext uri="{FF2B5EF4-FFF2-40B4-BE49-F238E27FC236}">
              <a16:creationId xmlns="" xmlns:a16="http://schemas.microsoft.com/office/drawing/2014/main" id="{00000000-0008-0000-0000-0000A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29" name="PoljeZBesedilom 928">
          <a:extLst>
            <a:ext uri="{FF2B5EF4-FFF2-40B4-BE49-F238E27FC236}">
              <a16:creationId xmlns="" xmlns:a16="http://schemas.microsoft.com/office/drawing/2014/main" id="{00000000-0008-0000-0000-0000A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0" name="PoljeZBesedilom 929">
          <a:extLst>
            <a:ext uri="{FF2B5EF4-FFF2-40B4-BE49-F238E27FC236}">
              <a16:creationId xmlns="" xmlns:a16="http://schemas.microsoft.com/office/drawing/2014/main" id="{00000000-0008-0000-0000-0000A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1" name="PoljeZBesedilom 930">
          <a:extLst>
            <a:ext uri="{FF2B5EF4-FFF2-40B4-BE49-F238E27FC236}">
              <a16:creationId xmlns="" xmlns:a16="http://schemas.microsoft.com/office/drawing/2014/main" id="{00000000-0008-0000-0000-0000A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2" name="PoljeZBesedilom 931">
          <a:extLst>
            <a:ext uri="{FF2B5EF4-FFF2-40B4-BE49-F238E27FC236}">
              <a16:creationId xmlns="" xmlns:a16="http://schemas.microsoft.com/office/drawing/2014/main" id="{00000000-0008-0000-0000-0000A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3" name="PoljeZBesedilom 932">
          <a:extLst>
            <a:ext uri="{FF2B5EF4-FFF2-40B4-BE49-F238E27FC236}">
              <a16:creationId xmlns="" xmlns:a16="http://schemas.microsoft.com/office/drawing/2014/main" id="{00000000-0008-0000-0000-0000A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4" name="PoljeZBesedilom 933">
          <a:extLst>
            <a:ext uri="{FF2B5EF4-FFF2-40B4-BE49-F238E27FC236}">
              <a16:creationId xmlns="" xmlns:a16="http://schemas.microsoft.com/office/drawing/2014/main" id="{00000000-0008-0000-0000-0000A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5" name="PoljeZBesedilom 934">
          <a:extLst>
            <a:ext uri="{FF2B5EF4-FFF2-40B4-BE49-F238E27FC236}">
              <a16:creationId xmlns="" xmlns:a16="http://schemas.microsoft.com/office/drawing/2014/main" id="{00000000-0008-0000-0000-0000A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6" name="PoljeZBesedilom 935">
          <a:extLst>
            <a:ext uri="{FF2B5EF4-FFF2-40B4-BE49-F238E27FC236}">
              <a16:creationId xmlns="" xmlns:a16="http://schemas.microsoft.com/office/drawing/2014/main" id="{00000000-0008-0000-0000-0000A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7" name="PoljeZBesedilom 936">
          <a:extLst>
            <a:ext uri="{FF2B5EF4-FFF2-40B4-BE49-F238E27FC236}">
              <a16:creationId xmlns="" xmlns:a16="http://schemas.microsoft.com/office/drawing/2014/main" id="{00000000-0008-0000-0000-0000A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8" name="PoljeZBesedilom 937">
          <a:extLst>
            <a:ext uri="{FF2B5EF4-FFF2-40B4-BE49-F238E27FC236}">
              <a16:creationId xmlns="" xmlns:a16="http://schemas.microsoft.com/office/drawing/2014/main" id="{00000000-0008-0000-0000-0000A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39" name="PoljeZBesedilom 938">
          <a:extLst>
            <a:ext uri="{FF2B5EF4-FFF2-40B4-BE49-F238E27FC236}">
              <a16:creationId xmlns="" xmlns:a16="http://schemas.microsoft.com/office/drawing/2014/main" id="{00000000-0008-0000-0000-0000A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0" name="PoljeZBesedilom 939">
          <a:extLst>
            <a:ext uri="{FF2B5EF4-FFF2-40B4-BE49-F238E27FC236}">
              <a16:creationId xmlns="" xmlns:a16="http://schemas.microsoft.com/office/drawing/2014/main" id="{00000000-0008-0000-0000-0000A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1" name="PoljeZBesedilom 940">
          <a:extLst>
            <a:ext uri="{FF2B5EF4-FFF2-40B4-BE49-F238E27FC236}">
              <a16:creationId xmlns="" xmlns:a16="http://schemas.microsoft.com/office/drawing/2014/main" id="{00000000-0008-0000-0000-0000A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2" name="PoljeZBesedilom 941">
          <a:extLst>
            <a:ext uri="{FF2B5EF4-FFF2-40B4-BE49-F238E27FC236}">
              <a16:creationId xmlns="" xmlns:a16="http://schemas.microsoft.com/office/drawing/2014/main" id="{00000000-0008-0000-0000-0000A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3" name="PoljeZBesedilom 942">
          <a:extLst>
            <a:ext uri="{FF2B5EF4-FFF2-40B4-BE49-F238E27FC236}">
              <a16:creationId xmlns="" xmlns:a16="http://schemas.microsoft.com/office/drawing/2014/main" id="{00000000-0008-0000-0000-0000A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4" name="PoljeZBesedilom 943">
          <a:extLst>
            <a:ext uri="{FF2B5EF4-FFF2-40B4-BE49-F238E27FC236}">
              <a16:creationId xmlns="" xmlns:a16="http://schemas.microsoft.com/office/drawing/2014/main" id="{00000000-0008-0000-0000-0000B0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5" name="PoljeZBesedilom 944">
          <a:extLst>
            <a:ext uri="{FF2B5EF4-FFF2-40B4-BE49-F238E27FC236}">
              <a16:creationId xmlns="" xmlns:a16="http://schemas.microsoft.com/office/drawing/2014/main" id="{00000000-0008-0000-0000-0000B1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6" name="PoljeZBesedilom 945">
          <a:extLst>
            <a:ext uri="{FF2B5EF4-FFF2-40B4-BE49-F238E27FC236}">
              <a16:creationId xmlns="" xmlns:a16="http://schemas.microsoft.com/office/drawing/2014/main" id="{00000000-0008-0000-0000-0000B2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7" name="PoljeZBesedilom 946">
          <a:extLst>
            <a:ext uri="{FF2B5EF4-FFF2-40B4-BE49-F238E27FC236}">
              <a16:creationId xmlns="" xmlns:a16="http://schemas.microsoft.com/office/drawing/2014/main" id="{00000000-0008-0000-0000-0000B3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8" name="PoljeZBesedilom 947">
          <a:extLst>
            <a:ext uri="{FF2B5EF4-FFF2-40B4-BE49-F238E27FC236}">
              <a16:creationId xmlns="" xmlns:a16="http://schemas.microsoft.com/office/drawing/2014/main" id="{00000000-0008-0000-0000-0000B4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49" name="PoljeZBesedilom 948">
          <a:extLst>
            <a:ext uri="{FF2B5EF4-FFF2-40B4-BE49-F238E27FC236}">
              <a16:creationId xmlns="" xmlns:a16="http://schemas.microsoft.com/office/drawing/2014/main" id="{00000000-0008-0000-0000-0000B5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0" name="PoljeZBesedilom 949">
          <a:extLst>
            <a:ext uri="{FF2B5EF4-FFF2-40B4-BE49-F238E27FC236}">
              <a16:creationId xmlns="" xmlns:a16="http://schemas.microsoft.com/office/drawing/2014/main" id="{00000000-0008-0000-0000-0000B6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1" name="PoljeZBesedilom 950">
          <a:extLst>
            <a:ext uri="{FF2B5EF4-FFF2-40B4-BE49-F238E27FC236}">
              <a16:creationId xmlns="" xmlns:a16="http://schemas.microsoft.com/office/drawing/2014/main" id="{00000000-0008-0000-0000-0000B7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2" name="PoljeZBesedilom 951">
          <a:extLst>
            <a:ext uri="{FF2B5EF4-FFF2-40B4-BE49-F238E27FC236}">
              <a16:creationId xmlns="" xmlns:a16="http://schemas.microsoft.com/office/drawing/2014/main" id="{00000000-0008-0000-0000-0000B8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3" name="PoljeZBesedilom 952">
          <a:extLst>
            <a:ext uri="{FF2B5EF4-FFF2-40B4-BE49-F238E27FC236}">
              <a16:creationId xmlns="" xmlns:a16="http://schemas.microsoft.com/office/drawing/2014/main" id="{00000000-0008-0000-0000-0000B9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4" name="PoljeZBesedilom 953">
          <a:extLst>
            <a:ext uri="{FF2B5EF4-FFF2-40B4-BE49-F238E27FC236}">
              <a16:creationId xmlns="" xmlns:a16="http://schemas.microsoft.com/office/drawing/2014/main" id="{00000000-0008-0000-0000-0000BA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5" name="PoljeZBesedilom 954">
          <a:extLst>
            <a:ext uri="{FF2B5EF4-FFF2-40B4-BE49-F238E27FC236}">
              <a16:creationId xmlns="" xmlns:a16="http://schemas.microsoft.com/office/drawing/2014/main" id="{00000000-0008-0000-0000-0000BB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6" name="PoljeZBesedilom 955">
          <a:extLst>
            <a:ext uri="{FF2B5EF4-FFF2-40B4-BE49-F238E27FC236}">
              <a16:creationId xmlns="" xmlns:a16="http://schemas.microsoft.com/office/drawing/2014/main" id="{00000000-0008-0000-0000-0000BC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7" name="PoljeZBesedilom 956">
          <a:extLst>
            <a:ext uri="{FF2B5EF4-FFF2-40B4-BE49-F238E27FC236}">
              <a16:creationId xmlns="" xmlns:a16="http://schemas.microsoft.com/office/drawing/2014/main" id="{00000000-0008-0000-0000-0000BD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8" name="PoljeZBesedilom 957">
          <a:extLst>
            <a:ext uri="{FF2B5EF4-FFF2-40B4-BE49-F238E27FC236}">
              <a16:creationId xmlns="" xmlns:a16="http://schemas.microsoft.com/office/drawing/2014/main" id="{00000000-0008-0000-0000-0000BE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59" name="PoljeZBesedilom 958">
          <a:extLst>
            <a:ext uri="{FF2B5EF4-FFF2-40B4-BE49-F238E27FC236}">
              <a16:creationId xmlns="" xmlns:a16="http://schemas.microsoft.com/office/drawing/2014/main" id="{00000000-0008-0000-0000-0000BF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0" name="PoljeZBesedilom 959">
          <a:extLst>
            <a:ext uri="{FF2B5EF4-FFF2-40B4-BE49-F238E27FC236}">
              <a16:creationId xmlns="" xmlns:a16="http://schemas.microsoft.com/office/drawing/2014/main" id="{00000000-0008-0000-0000-0000C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1" name="PoljeZBesedilom 960">
          <a:extLst>
            <a:ext uri="{FF2B5EF4-FFF2-40B4-BE49-F238E27FC236}">
              <a16:creationId xmlns="" xmlns:a16="http://schemas.microsoft.com/office/drawing/2014/main" id="{00000000-0008-0000-0000-0000C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2" name="PoljeZBesedilom 961">
          <a:extLst>
            <a:ext uri="{FF2B5EF4-FFF2-40B4-BE49-F238E27FC236}">
              <a16:creationId xmlns="" xmlns:a16="http://schemas.microsoft.com/office/drawing/2014/main" id="{00000000-0008-0000-0000-0000C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3" name="PoljeZBesedilom 962">
          <a:extLst>
            <a:ext uri="{FF2B5EF4-FFF2-40B4-BE49-F238E27FC236}">
              <a16:creationId xmlns="" xmlns:a16="http://schemas.microsoft.com/office/drawing/2014/main" id="{00000000-0008-0000-0000-0000C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4" name="PoljeZBesedilom 963">
          <a:extLst>
            <a:ext uri="{FF2B5EF4-FFF2-40B4-BE49-F238E27FC236}">
              <a16:creationId xmlns="" xmlns:a16="http://schemas.microsoft.com/office/drawing/2014/main" id="{00000000-0008-0000-0000-0000C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5" name="PoljeZBesedilom 964">
          <a:extLst>
            <a:ext uri="{FF2B5EF4-FFF2-40B4-BE49-F238E27FC236}">
              <a16:creationId xmlns="" xmlns:a16="http://schemas.microsoft.com/office/drawing/2014/main" id="{00000000-0008-0000-0000-0000C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6" name="PoljeZBesedilom 965">
          <a:extLst>
            <a:ext uri="{FF2B5EF4-FFF2-40B4-BE49-F238E27FC236}">
              <a16:creationId xmlns="" xmlns:a16="http://schemas.microsoft.com/office/drawing/2014/main" id="{00000000-0008-0000-0000-0000C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7" name="PoljeZBesedilom 966">
          <a:extLst>
            <a:ext uri="{FF2B5EF4-FFF2-40B4-BE49-F238E27FC236}">
              <a16:creationId xmlns="" xmlns:a16="http://schemas.microsoft.com/office/drawing/2014/main" id="{00000000-0008-0000-0000-0000C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8" name="PoljeZBesedilom 967">
          <a:extLst>
            <a:ext uri="{FF2B5EF4-FFF2-40B4-BE49-F238E27FC236}">
              <a16:creationId xmlns="" xmlns:a16="http://schemas.microsoft.com/office/drawing/2014/main" id="{00000000-0008-0000-0000-0000C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69" name="PoljeZBesedilom 968">
          <a:extLst>
            <a:ext uri="{FF2B5EF4-FFF2-40B4-BE49-F238E27FC236}">
              <a16:creationId xmlns="" xmlns:a16="http://schemas.microsoft.com/office/drawing/2014/main" id="{00000000-0008-0000-0000-0000C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0" name="PoljeZBesedilom 969">
          <a:extLst>
            <a:ext uri="{FF2B5EF4-FFF2-40B4-BE49-F238E27FC236}">
              <a16:creationId xmlns="" xmlns:a16="http://schemas.microsoft.com/office/drawing/2014/main" id="{00000000-0008-0000-0000-0000C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1" name="PoljeZBesedilom 970">
          <a:extLst>
            <a:ext uri="{FF2B5EF4-FFF2-40B4-BE49-F238E27FC236}">
              <a16:creationId xmlns="" xmlns:a16="http://schemas.microsoft.com/office/drawing/2014/main" id="{00000000-0008-0000-0000-0000C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2" name="PoljeZBesedilom 971">
          <a:extLst>
            <a:ext uri="{FF2B5EF4-FFF2-40B4-BE49-F238E27FC236}">
              <a16:creationId xmlns="" xmlns:a16="http://schemas.microsoft.com/office/drawing/2014/main" id="{00000000-0008-0000-0000-0000C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3" name="PoljeZBesedilom 972">
          <a:extLst>
            <a:ext uri="{FF2B5EF4-FFF2-40B4-BE49-F238E27FC236}">
              <a16:creationId xmlns="" xmlns:a16="http://schemas.microsoft.com/office/drawing/2014/main" id="{00000000-0008-0000-0000-0000C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4" name="PoljeZBesedilom 973">
          <a:extLst>
            <a:ext uri="{FF2B5EF4-FFF2-40B4-BE49-F238E27FC236}">
              <a16:creationId xmlns="" xmlns:a16="http://schemas.microsoft.com/office/drawing/2014/main" id="{00000000-0008-0000-0000-0000C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5" name="PoljeZBesedilom 974">
          <a:extLst>
            <a:ext uri="{FF2B5EF4-FFF2-40B4-BE49-F238E27FC236}">
              <a16:creationId xmlns="" xmlns:a16="http://schemas.microsoft.com/office/drawing/2014/main" id="{00000000-0008-0000-0000-0000C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6" name="PoljeZBesedilom 975">
          <a:extLst>
            <a:ext uri="{FF2B5EF4-FFF2-40B4-BE49-F238E27FC236}">
              <a16:creationId xmlns="" xmlns:a16="http://schemas.microsoft.com/office/drawing/2014/main" id="{00000000-0008-0000-0000-0000D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7" name="PoljeZBesedilom 976">
          <a:extLst>
            <a:ext uri="{FF2B5EF4-FFF2-40B4-BE49-F238E27FC236}">
              <a16:creationId xmlns="" xmlns:a16="http://schemas.microsoft.com/office/drawing/2014/main" id="{00000000-0008-0000-0000-0000D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8" name="PoljeZBesedilom 977">
          <a:extLst>
            <a:ext uri="{FF2B5EF4-FFF2-40B4-BE49-F238E27FC236}">
              <a16:creationId xmlns="" xmlns:a16="http://schemas.microsoft.com/office/drawing/2014/main" id="{00000000-0008-0000-0000-0000D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79" name="PoljeZBesedilom 978">
          <a:extLst>
            <a:ext uri="{FF2B5EF4-FFF2-40B4-BE49-F238E27FC236}">
              <a16:creationId xmlns="" xmlns:a16="http://schemas.microsoft.com/office/drawing/2014/main" id="{00000000-0008-0000-0000-0000D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0" name="PoljeZBesedilom 979">
          <a:extLst>
            <a:ext uri="{FF2B5EF4-FFF2-40B4-BE49-F238E27FC236}">
              <a16:creationId xmlns="" xmlns:a16="http://schemas.microsoft.com/office/drawing/2014/main" id="{00000000-0008-0000-0000-0000D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1" name="PoljeZBesedilom 980">
          <a:extLst>
            <a:ext uri="{FF2B5EF4-FFF2-40B4-BE49-F238E27FC236}">
              <a16:creationId xmlns="" xmlns:a16="http://schemas.microsoft.com/office/drawing/2014/main" id="{00000000-0008-0000-0000-0000D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2" name="PoljeZBesedilom 981">
          <a:extLst>
            <a:ext uri="{FF2B5EF4-FFF2-40B4-BE49-F238E27FC236}">
              <a16:creationId xmlns="" xmlns:a16="http://schemas.microsoft.com/office/drawing/2014/main" id="{00000000-0008-0000-0000-0000D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3" name="PoljeZBesedilom 982">
          <a:extLst>
            <a:ext uri="{FF2B5EF4-FFF2-40B4-BE49-F238E27FC236}">
              <a16:creationId xmlns="" xmlns:a16="http://schemas.microsoft.com/office/drawing/2014/main" id="{00000000-0008-0000-0000-0000D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4" name="PoljeZBesedilom 983">
          <a:extLst>
            <a:ext uri="{FF2B5EF4-FFF2-40B4-BE49-F238E27FC236}">
              <a16:creationId xmlns="" xmlns:a16="http://schemas.microsoft.com/office/drawing/2014/main" id="{00000000-0008-0000-0000-0000D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5" name="PoljeZBesedilom 984">
          <a:extLst>
            <a:ext uri="{FF2B5EF4-FFF2-40B4-BE49-F238E27FC236}">
              <a16:creationId xmlns="" xmlns:a16="http://schemas.microsoft.com/office/drawing/2014/main" id="{00000000-0008-0000-0000-0000D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6" name="PoljeZBesedilom 985">
          <a:extLst>
            <a:ext uri="{FF2B5EF4-FFF2-40B4-BE49-F238E27FC236}">
              <a16:creationId xmlns="" xmlns:a16="http://schemas.microsoft.com/office/drawing/2014/main" id="{00000000-0008-0000-0000-0000D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7" name="PoljeZBesedilom 986">
          <a:extLst>
            <a:ext uri="{FF2B5EF4-FFF2-40B4-BE49-F238E27FC236}">
              <a16:creationId xmlns="" xmlns:a16="http://schemas.microsoft.com/office/drawing/2014/main" id="{00000000-0008-0000-0000-0000D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8" name="PoljeZBesedilom 987">
          <a:extLst>
            <a:ext uri="{FF2B5EF4-FFF2-40B4-BE49-F238E27FC236}">
              <a16:creationId xmlns="" xmlns:a16="http://schemas.microsoft.com/office/drawing/2014/main" id="{00000000-0008-0000-0000-0000D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89" name="PoljeZBesedilom 988">
          <a:extLst>
            <a:ext uri="{FF2B5EF4-FFF2-40B4-BE49-F238E27FC236}">
              <a16:creationId xmlns="" xmlns:a16="http://schemas.microsoft.com/office/drawing/2014/main" id="{00000000-0008-0000-0000-0000D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0" name="PoljeZBesedilom 989">
          <a:extLst>
            <a:ext uri="{FF2B5EF4-FFF2-40B4-BE49-F238E27FC236}">
              <a16:creationId xmlns="" xmlns:a16="http://schemas.microsoft.com/office/drawing/2014/main" id="{00000000-0008-0000-0000-0000D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1" name="PoljeZBesedilom 990">
          <a:extLst>
            <a:ext uri="{FF2B5EF4-FFF2-40B4-BE49-F238E27FC236}">
              <a16:creationId xmlns="" xmlns:a16="http://schemas.microsoft.com/office/drawing/2014/main" id="{00000000-0008-0000-0000-0000D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2" name="PoljeZBesedilom 991">
          <a:extLst>
            <a:ext uri="{FF2B5EF4-FFF2-40B4-BE49-F238E27FC236}">
              <a16:creationId xmlns="" xmlns:a16="http://schemas.microsoft.com/office/drawing/2014/main" id="{00000000-0008-0000-0000-0000E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3" name="PoljeZBesedilom 992">
          <a:extLst>
            <a:ext uri="{FF2B5EF4-FFF2-40B4-BE49-F238E27FC236}">
              <a16:creationId xmlns="" xmlns:a16="http://schemas.microsoft.com/office/drawing/2014/main" id="{00000000-0008-0000-0000-0000E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4" name="PoljeZBesedilom 993">
          <a:extLst>
            <a:ext uri="{FF2B5EF4-FFF2-40B4-BE49-F238E27FC236}">
              <a16:creationId xmlns="" xmlns:a16="http://schemas.microsoft.com/office/drawing/2014/main" id="{00000000-0008-0000-0000-0000E2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5" name="PoljeZBesedilom 994">
          <a:extLst>
            <a:ext uri="{FF2B5EF4-FFF2-40B4-BE49-F238E27FC236}">
              <a16:creationId xmlns="" xmlns:a16="http://schemas.microsoft.com/office/drawing/2014/main" id="{00000000-0008-0000-0000-0000E3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6" name="PoljeZBesedilom 995">
          <a:extLst>
            <a:ext uri="{FF2B5EF4-FFF2-40B4-BE49-F238E27FC236}">
              <a16:creationId xmlns="" xmlns:a16="http://schemas.microsoft.com/office/drawing/2014/main" id="{00000000-0008-0000-0000-0000E4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7" name="PoljeZBesedilom 996">
          <a:extLst>
            <a:ext uri="{FF2B5EF4-FFF2-40B4-BE49-F238E27FC236}">
              <a16:creationId xmlns="" xmlns:a16="http://schemas.microsoft.com/office/drawing/2014/main" id="{00000000-0008-0000-0000-0000E5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8" name="PoljeZBesedilom 997">
          <a:extLst>
            <a:ext uri="{FF2B5EF4-FFF2-40B4-BE49-F238E27FC236}">
              <a16:creationId xmlns="" xmlns:a16="http://schemas.microsoft.com/office/drawing/2014/main" id="{00000000-0008-0000-0000-0000E6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999" name="PoljeZBesedilom 998">
          <a:extLst>
            <a:ext uri="{FF2B5EF4-FFF2-40B4-BE49-F238E27FC236}">
              <a16:creationId xmlns="" xmlns:a16="http://schemas.microsoft.com/office/drawing/2014/main" id="{00000000-0008-0000-0000-0000E7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0" name="PoljeZBesedilom 999">
          <a:extLst>
            <a:ext uri="{FF2B5EF4-FFF2-40B4-BE49-F238E27FC236}">
              <a16:creationId xmlns="" xmlns:a16="http://schemas.microsoft.com/office/drawing/2014/main" id="{00000000-0008-0000-0000-0000E8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1" name="PoljeZBesedilom 1000">
          <a:extLst>
            <a:ext uri="{FF2B5EF4-FFF2-40B4-BE49-F238E27FC236}">
              <a16:creationId xmlns="" xmlns:a16="http://schemas.microsoft.com/office/drawing/2014/main" id="{00000000-0008-0000-0000-0000E9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2" name="PoljeZBesedilom 1001">
          <a:extLst>
            <a:ext uri="{FF2B5EF4-FFF2-40B4-BE49-F238E27FC236}">
              <a16:creationId xmlns="" xmlns:a16="http://schemas.microsoft.com/office/drawing/2014/main" id="{00000000-0008-0000-0000-0000E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3" name="PoljeZBesedilom 1002">
          <a:extLst>
            <a:ext uri="{FF2B5EF4-FFF2-40B4-BE49-F238E27FC236}">
              <a16:creationId xmlns="" xmlns:a16="http://schemas.microsoft.com/office/drawing/2014/main" id="{00000000-0008-0000-0000-0000E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4" name="PoljeZBesedilom 1003">
          <a:extLst>
            <a:ext uri="{FF2B5EF4-FFF2-40B4-BE49-F238E27FC236}">
              <a16:creationId xmlns="" xmlns:a16="http://schemas.microsoft.com/office/drawing/2014/main" id="{00000000-0008-0000-0000-0000E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5" name="PoljeZBesedilom 1004">
          <a:extLst>
            <a:ext uri="{FF2B5EF4-FFF2-40B4-BE49-F238E27FC236}">
              <a16:creationId xmlns="" xmlns:a16="http://schemas.microsoft.com/office/drawing/2014/main" id="{00000000-0008-0000-0000-0000E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6" name="PoljeZBesedilom 1005">
          <a:extLst>
            <a:ext uri="{FF2B5EF4-FFF2-40B4-BE49-F238E27FC236}">
              <a16:creationId xmlns="" xmlns:a16="http://schemas.microsoft.com/office/drawing/2014/main" id="{00000000-0008-0000-0000-0000E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7" name="PoljeZBesedilom 1006">
          <a:extLst>
            <a:ext uri="{FF2B5EF4-FFF2-40B4-BE49-F238E27FC236}">
              <a16:creationId xmlns="" xmlns:a16="http://schemas.microsoft.com/office/drawing/2014/main" id="{00000000-0008-0000-0000-0000E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8" name="PoljeZBesedilom 1007">
          <a:extLst>
            <a:ext uri="{FF2B5EF4-FFF2-40B4-BE49-F238E27FC236}">
              <a16:creationId xmlns="" xmlns:a16="http://schemas.microsoft.com/office/drawing/2014/main" id="{00000000-0008-0000-0000-0000F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09" name="PoljeZBesedilom 1008">
          <a:extLst>
            <a:ext uri="{FF2B5EF4-FFF2-40B4-BE49-F238E27FC236}">
              <a16:creationId xmlns="" xmlns:a16="http://schemas.microsoft.com/office/drawing/2014/main" id="{00000000-0008-0000-0000-0000F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0" name="PoljeZBesedilom 1009">
          <a:extLst>
            <a:ext uri="{FF2B5EF4-FFF2-40B4-BE49-F238E27FC236}">
              <a16:creationId xmlns="" xmlns:a16="http://schemas.microsoft.com/office/drawing/2014/main" id="{00000000-0008-0000-0000-0000F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1" name="PoljeZBesedilom 1010">
          <a:extLst>
            <a:ext uri="{FF2B5EF4-FFF2-40B4-BE49-F238E27FC236}">
              <a16:creationId xmlns="" xmlns:a16="http://schemas.microsoft.com/office/drawing/2014/main" id="{00000000-0008-0000-0000-0000F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2" name="PoljeZBesedilom 1011">
          <a:extLst>
            <a:ext uri="{FF2B5EF4-FFF2-40B4-BE49-F238E27FC236}">
              <a16:creationId xmlns="" xmlns:a16="http://schemas.microsoft.com/office/drawing/2014/main" id="{00000000-0008-0000-0000-0000F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3" name="PoljeZBesedilom 1012">
          <a:extLst>
            <a:ext uri="{FF2B5EF4-FFF2-40B4-BE49-F238E27FC236}">
              <a16:creationId xmlns="" xmlns:a16="http://schemas.microsoft.com/office/drawing/2014/main" id="{00000000-0008-0000-0000-0000F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4" name="PoljeZBesedilom 1013">
          <a:extLst>
            <a:ext uri="{FF2B5EF4-FFF2-40B4-BE49-F238E27FC236}">
              <a16:creationId xmlns="" xmlns:a16="http://schemas.microsoft.com/office/drawing/2014/main" id="{00000000-0008-0000-0000-0000F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5" name="PoljeZBesedilom 1014">
          <a:extLst>
            <a:ext uri="{FF2B5EF4-FFF2-40B4-BE49-F238E27FC236}">
              <a16:creationId xmlns="" xmlns:a16="http://schemas.microsoft.com/office/drawing/2014/main" id="{00000000-0008-0000-0000-0000F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6" name="PoljeZBesedilom 1015">
          <a:extLst>
            <a:ext uri="{FF2B5EF4-FFF2-40B4-BE49-F238E27FC236}">
              <a16:creationId xmlns="" xmlns:a16="http://schemas.microsoft.com/office/drawing/2014/main" id="{00000000-0008-0000-0000-0000F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7" name="PoljeZBesedilom 1016">
          <a:extLst>
            <a:ext uri="{FF2B5EF4-FFF2-40B4-BE49-F238E27FC236}">
              <a16:creationId xmlns="" xmlns:a16="http://schemas.microsoft.com/office/drawing/2014/main" id="{00000000-0008-0000-0000-0000F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8" name="PoljeZBesedilom 1017">
          <a:extLst>
            <a:ext uri="{FF2B5EF4-FFF2-40B4-BE49-F238E27FC236}">
              <a16:creationId xmlns="" xmlns:a16="http://schemas.microsoft.com/office/drawing/2014/main" id="{00000000-0008-0000-0000-0000F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19" name="PoljeZBesedilom 1018">
          <a:extLst>
            <a:ext uri="{FF2B5EF4-FFF2-40B4-BE49-F238E27FC236}">
              <a16:creationId xmlns="" xmlns:a16="http://schemas.microsoft.com/office/drawing/2014/main" id="{00000000-0008-0000-0000-0000F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0" name="PoljeZBesedilom 1019">
          <a:extLst>
            <a:ext uri="{FF2B5EF4-FFF2-40B4-BE49-F238E27FC236}">
              <a16:creationId xmlns="" xmlns:a16="http://schemas.microsoft.com/office/drawing/2014/main" id="{00000000-0008-0000-0000-0000F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1" name="PoljeZBesedilom 1020">
          <a:extLst>
            <a:ext uri="{FF2B5EF4-FFF2-40B4-BE49-F238E27FC236}">
              <a16:creationId xmlns="" xmlns:a16="http://schemas.microsoft.com/office/drawing/2014/main" id="{00000000-0008-0000-0000-0000F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2" name="PoljeZBesedilom 1021">
          <a:extLst>
            <a:ext uri="{FF2B5EF4-FFF2-40B4-BE49-F238E27FC236}">
              <a16:creationId xmlns="" xmlns:a16="http://schemas.microsoft.com/office/drawing/2014/main" id="{00000000-0008-0000-0000-0000F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3" name="PoljeZBesedilom 1022">
          <a:extLst>
            <a:ext uri="{FF2B5EF4-FFF2-40B4-BE49-F238E27FC236}">
              <a16:creationId xmlns="" xmlns:a16="http://schemas.microsoft.com/office/drawing/2014/main" id="{00000000-0008-0000-0000-0000F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4" name="PoljeZBesedilom 1023">
          <a:extLst>
            <a:ext uri="{FF2B5EF4-FFF2-40B4-BE49-F238E27FC236}">
              <a16:creationId xmlns="" xmlns:a16="http://schemas.microsoft.com/office/drawing/2014/main" id="{00000000-0008-0000-0000-00000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5" name="PoljeZBesedilom 1024">
          <a:extLst>
            <a:ext uri="{FF2B5EF4-FFF2-40B4-BE49-F238E27FC236}">
              <a16:creationId xmlns="" xmlns:a16="http://schemas.microsoft.com/office/drawing/2014/main" id="{00000000-0008-0000-0000-00000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6" name="PoljeZBesedilom 1025">
          <a:extLst>
            <a:ext uri="{FF2B5EF4-FFF2-40B4-BE49-F238E27FC236}">
              <a16:creationId xmlns="" xmlns:a16="http://schemas.microsoft.com/office/drawing/2014/main" id="{00000000-0008-0000-0000-00000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7" name="PoljeZBesedilom 1026">
          <a:extLst>
            <a:ext uri="{FF2B5EF4-FFF2-40B4-BE49-F238E27FC236}">
              <a16:creationId xmlns="" xmlns:a16="http://schemas.microsoft.com/office/drawing/2014/main" id="{00000000-0008-0000-0000-00000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8" name="PoljeZBesedilom 1027">
          <a:extLst>
            <a:ext uri="{FF2B5EF4-FFF2-40B4-BE49-F238E27FC236}">
              <a16:creationId xmlns="" xmlns:a16="http://schemas.microsoft.com/office/drawing/2014/main" id="{00000000-0008-0000-0000-00000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29" name="PoljeZBesedilom 1028">
          <a:extLst>
            <a:ext uri="{FF2B5EF4-FFF2-40B4-BE49-F238E27FC236}">
              <a16:creationId xmlns="" xmlns:a16="http://schemas.microsoft.com/office/drawing/2014/main" id="{00000000-0008-0000-0000-00000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0" name="PoljeZBesedilom 1029">
          <a:extLst>
            <a:ext uri="{FF2B5EF4-FFF2-40B4-BE49-F238E27FC236}">
              <a16:creationId xmlns="" xmlns:a16="http://schemas.microsoft.com/office/drawing/2014/main" id="{00000000-0008-0000-0000-00000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1" name="PoljeZBesedilom 1030">
          <a:extLst>
            <a:ext uri="{FF2B5EF4-FFF2-40B4-BE49-F238E27FC236}">
              <a16:creationId xmlns="" xmlns:a16="http://schemas.microsoft.com/office/drawing/2014/main" id="{00000000-0008-0000-0000-00000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2" name="PoljeZBesedilom 1031">
          <a:extLst>
            <a:ext uri="{FF2B5EF4-FFF2-40B4-BE49-F238E27FC236}">
              <a16:creationId xmlns="" xmlns:a16="http://schemas.microsoft.com/office/drawing/2014/main" id="{00000000-0008-0000-0000-00000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3" name="PoljeZBesedilom 1032">
          <a:extLst>
            <a:ext uri="{FF2B5EF4-FFF2-40B4-BE49-F238E27FC236}">
              <a16:creationId xmlns="" xmlns:a16="http://schemas.microsoft.com/office/drawing/2014/main" id="{00000000-0008-0000-0000-00000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4" name="PoljeZBesedilom 1033">
          <a:extLst>
            <a:ext uri="{FF2B5EF4-FFF2-40B4-BE49-F238E27FC236}">
              <a16:creationId xmlns="" xmlns:a16="http://schemas.microsoft.com/office/drawing/2014/main" id="{00000000-0008-0000-0000-00000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5" name="PoljeZBesedilom 1034">
          <a:extLst>
            <a:ext uri="{FF2B5EF4-FFF2-40B4-BE49-F238E27FC236}">
              <a16:creationId xmlns="" xmlns:a16="http://schemas.microsoft.com/office/drawing/2014/main" id="{00000000-0008-0000-0000-00000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6" name="PoljeZBesedilom 1035">
          <a:extLst>
            <a:ext uri="{FF2B5EF4-FFF2-40B4-BE49-F238E27FC236}">
              <a16:creationId xmlns="" xmlns:a16="http://schemas.microsoft.com/office/drawing/2014/main" id="{00000000-0008-0000-0000-00000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7" name="PoljeZBesedilom 1036">
          <a:extLst>
            <a:ext uri="{FF2B5EF4-FFF2-40B4-BE49-F238E27FC236}">
              <a16:creationId xmlns="" xmlns:a16="http://schemas.microsoft.com/office/drawing/2014/main" id="{00000000-0008-0000-0000-00000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8" name="PoljeZBesedilom 1037">
          <a:extLst>
            <a:ext uri="{FF2B5EF4-FFF2-40B4-BE49-F238E27FC236}">
              <a16:creationId xmlns="" xmlns:a16="http://schemas.microsoft.com/office/drawing/2014/main" id="{00000000-0008-0000-0000-00000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39" name="PoljeZBesedilom 1038">
          <a:extLst>
            <a:ext uri="{FF2B5EF4-FFF2-40B4-BE49-F238E27FC236}">
              <a16:creationId xmlns="" xmlns:a16="http://schemas.microsoft.com/office/drawing/2014/main" id="{00000000-0008-0000-0000-00000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0" name="PoljeZBesedilom 1039">
          <a:extLst>
            <a:ext uri="{FF2B5EF4-FFF2-40B4-BE49-F238E27FC236}">
              <a16:creationId xmlns="" xmlns:a16="http://schemas.microsoft.com/office/drawing/2014/main" id="{00000000-0008-0000-0000-00001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1" name="PoljeZBesedilom 1040">
          <a:extLst>
            <a:ext uri="{FF2B5EF4-FFF2-40B4-BE49-F238E27FC236}">
              <a16:creationId xmlns="" xmlns:a16="http://schemas.microsoft.com/office/drawing/2014/main" id="{00000000-0008-0000-0000-00001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2" name="PoljeZBesedilom 1041">
          <a:extLst>
            <a:ext uri="{FF2B5EF4-FFF2-40B4-BE49-F238E27FC236}">
              <a16:creationId xmlns="" xmlns:a16="http://schemas.microsoft.com/office/drawing/2014/main" id="{00000000-0008-0000-0000-00001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3" name="PoljeZBesedilom 1042">
          <a:extLst>
            <a:ext uri="{FF2B5EF4-FFF2-40B4-BE49-F238E27FC236}">
              <a16:creationId xmlns="" xmlns:a16="http://schemas.microsoft.com/office/drawing/2014/main" id="{00000000-0008-0000-0000-00001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4" name="PoljeZBesedilom 1043">
          <a:extLst>
            <a:ext uri="{FF2B5EF4-FFF2-40B4-BE49-F238E27FC236}">
              <a16:creationId xmlns="" xmlns:a16="http://schemas.microsoft.com/office/drawing/2014/main" id="{00000000-0008-0000-0000-00001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5" name="PoljeZBesedilom 1044">
          <a:extLst>
            <a:ext uri="{FF2B5EF4-FFF2-40B4-BE49-F238E27FC236}">
              <a16:creationId xmlns="" xmlns:a16="http://schemas.microsoft.com/office/drawing/2014/main" id="{00000000-0008-0000-0000-00001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6" name="PoljeZBesedilom 1045">
          <a:extLst>
            <a:ext uri="{FF2B5EF4-FFF2-40B4-BE49-F238E27FC236}">
              <a16:creationId xmlns="" xmlns:a16="http://schemas.microsoft.com/office/drawing/2014/main" id="{00000000-0008-0000-0000-00001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7" name="PoljeZBesedilom 1046">
          <a:extLst>
            <a:ext uri="{FF2B5EF4-FFF2-40B4-BE49-F238E27FC236}">
              <a16:creationId xmlns="" xmlns:a16="http://schemas.microsoft.com/office/drawing/2014/main" id="{00000000-0008-0000-0000-00001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8" name="PoljeZBesedilom 1047">
          <a:extLst>
            <a:ext uri="{FF2B5EF4-FFF2-40B4-BE49-F238E27FC236}">
              <a16:creationId xmlns="" xmlns:a16="http://schemas.microsoft.com/office/drawing/2014/main" id="{00000000-0008-0000-0000-00001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49" name="PoljeZBesedilom 1048">
          <a:extLst>
            <a:ext uri="{FF2B5EF4-FFF2-40B4-BE49-F238E27FC236}">
              <a16:creationId xmlns="" xmlns:a16="http://schemas.microsoft.com/office/drawing/2014/main" id="{00000000-0008-0000-0000-00001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0" name="PoljeZBesedilom 1049">
          <a:extLst>
            <a:ext uri="{FF2B5EF4-FFF2-40B4-BE49-F238E27FC236}">
              <a16:creationId xmlns="" xmlns:a16="http://schemas.microsoft.com/office/drawing/2014/main" id="{00000000-0008-0000-0000-00001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1" name="PoljeZBesedilom 1050">
          <a:extLst>
            <a:ext uri="{FF2B5EF4-FFF2-40B4-BE49-F238E27FC236}">
              <a16:creationId xmlns="" xmlns:a16="http://schemas.microsoft.com/office/drawing/2014/main" id="{00000000-0008-0000-0000-00001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2" name="PoljeZBesedilom 1051">
          <a:extLst>
            <a:ext uri="{FF2B5EF4-FFF2-40B4-BE49-F238E27FC236}">
              <a16:creationId xmlns="" xmlns:a16="http://schemas.microsoft.com/office/drawing/2014/main" id="{00000000-0008-0000-0000-00001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3" name="PoljeZBesedilom 1052">
          <a:extLst>
            <a:ext uri="{FF2B5EF4-FFF2-40B4-BE49-F238E27FC236}">
              <a16:creationId xmlns="" xmlns:a16="http://schemas.microsoft.com/office/drawing/2014/main" id="{00000000-0008-0000-0000-00001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4" name="PoljeZBesedilom 1053">
          <a:extLst>
            <a:ext uri="{FF2B5EF4-FFF2-40B4-BE49-F238E27FC236}">
              <a16:creationId xmlns="" xmlns:a16="http://schemas.microsoft.com/office/drawing/2014/main" id="{00000000-0008-0000-0000-00001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5" name="PoljeZBesedilom 1054">
          <a:extLst>
            <a:ext uri="{FF2B5EF4-FFF2-40B4-BE49-F238E27FC236}">
              <a16:creationId xmlns="" xmlns:a16="http://schemas.microsoft.com/office/drawing/2014/main" id="{00000000-0008-0000-0000-00001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6" name="PoljeZBesedilom 1055">
          <a:extLst>
            <a:ext uri="{FF2B5EF4-FFF2-40B4-BE49-F238E27FC236}">
              <a16:creationId xmlns="" xmlns:a16="http://schemas.microsoft.com/office/drawing/2014/main" id="{00000000-0008-0000-0000-00002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7" name="PoljeZBesedilom 1056">
          <a:extLst>
            <a:ext uri="{FF2B5EF4-FFF2-40B4-BE49-F238E27FC236}">
              <a16:creationId xmlns="" xmlns:a16="http://schemas.microsoft.com/office/drawing/2014/main" id="{00000000-0008-0000-0000-00002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8" name="PoljeZBesedilom 1057">
          <a:extLst>
            <a:ext uri="{FF2B5EF4-FFF2-40B4-BE49-F238E27FC236}">
              <a16:creationId xmlns="" xmlns:a16="http://schemas.microsoft.com/office/drawing/2014/main" id="{00000000-0008-0000-0000-00002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59" name="PoljeZBesedilom 1058">
          <a:extLst>
            <a:ext uri="{FF2B5EF4-FFF2-40B4-BE49-F238E27FC236}">
              <a16:creationId xmlns="" xmlns:a16="http://schemas.microsoft.com/office/drawing/2014/main" id="{00000000-0008-0000-0000-00002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0" name="PoljeZBesedilom 1059">
          <a:extLst>
            <a:ext uri="{FF2B5EF4-FFF2-40B4-BE49-F238E27FC236}">
              <a16:creationId xmlns="" xmlns:a16="http://schemas.microsoft.com/office/drawing/2014/main" id="{00000000-0008-0000-0000-00002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1" name="PoljeZBesedilom 1060">
          <a:extLst>
            <a:ext uri="{FF2B5EF4-FFF2-40B4-BE49-F238E27FC236}">
              <a16:creationId xmlns="" xmlns:a16="http://schemas.microsoft.com/office/drawing/2014/main" id="{00000000-0008-0000-0000-00002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2" name="PoljeZBesedilom 1061">
          <a:extLst>
            <a:ext uri="{FF2B5EF4-FFF2-40B4-BE49-F238E27FC236}">
              <a16:creationId xmlns="" xmlns:a16="http://schemas.microsoft.com/office/drawing/2014/main" id="{00000000-0008-0000-0000-00002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3" name="PoljeZBesedilom 1062">
          <a:extLst>
            <a:ext uri="{FF2B5EF4-FFF2-40B4-BE49-F238E27FC236}">
              <a16:creationId xmlns="" xmlns:a16="http://schemas.microsoft.com/office/drawing/2014/main" id="{00000000-0008-0000-0000-00002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4" name="PoljeZBesedilom 1063">
          <a:extLst>
            <a:ext uri="{FF2B5EF4-FFF2-40B4-BE49-F238E27FC236}">
              <a16:creationId xmlns="" xmlns:a16="http://schemas.microsoft.com/office/drawing/2014/main" id="{00000000-0008-0000-0000-00002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5" name="PoljeZBesedilom 1064">
          <a:extLst>
            <a:ext uri="{FF2B5EF4-FFF2-40B4-BE49-F238E27FC236}">
              <a16:creationId xmlns="" xmlns:a16="http://schemas.microsoft.com/office/drawing/2014/main" id="{00000000-0008-0000-0000-00002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6" name="PoljeZBesedilom 1065">
          <a:extLst>
            <a:ext uri="{FF2B5EF4-FFF2-40B4-BE49-F238E27FC236}">
              <a16:creationId xmlns="" xmlns:a16="http://schemas.microsoft.com/office/drawing/2014/main" id="{00000000-0008-0000-0000-00002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7" name="PoljeZBesedilom 1066">
          <a:extLst>
            <a:ext uri="{FF2B5EF4-FFF2-40B4-BE49-F238E27FC236}">
              <a16:creationId xmlns="" xmlns:a16="http://schemas.microsoft.com/office/drawing/2014/main" id="{00000000-0008-0000-0000-00002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8" name="PoljeZBesedilom 1067">
          <a:extLst>
            <a:ext uri="{FF2B5EF4-FFF2-40B4-BE49-F238E27FC236}">
              <a16:creationId xmlns="" xmlns:a16="http://schemas.microsoft.com/office/drawing/2014/main" id="{00000000-0008-0000-0000-00002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69" name="PoljeZBesedilom 1068">
          <a:extLst>
            <a:ext uri="{FF2B5EF4-FFF2-40B4-BE49-F238E27FC236}">
              <a16:creationId xmlns="" xmlns:a16="http://schemas.microsoft.com/office/drawing/2014/main" id="{00000000-0008-0000-0000-00002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0" name="PoljeZBesedilom 1069">
          <a:extLst>
            <a:ext uri="{FF2B5EF4-FFF2-40B4-BE49-F238E27FC236}">
              <a16:creationId xmlns="" xmlns:a16="http://schemas.microsoft.com/office/drawing/2014/main" id="{00000000-0008-0000-0000-00002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1" name="PoljeZBesedilom 1070">
          <a:extLst>
            <a:ext uri="{FF2B5EF4-FFF2-40B4-BE49-F238E27FC236}">
              <a16:creationId xmlns="" xmlns:a16="http://schemas.microsoft.com/office/drawing/2014/main" id="{00000000-0008-0000-0000-00002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2" name="PoljeZBesedilom 1071">
          <a:extLst>
            <a:ext uri="{FF2B5EF4-FFF2-40B4-BE49-F238E27FC236}">
              <a16:creationId xmlns="" xmlns:a16="http://schemas.microsoft.com/office/drawing/2014/main" id="{00000000-0008-0000-0000-00003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3" name="PoljeZBesedilom 1072">
          <a:extLst>
            <a:ext uri="{FF2B5EF4-FFF2-40B4-BE49-F238E27FC236}">
              <a16:creationId xmlns="" xmlns:a16="http://schemas.microsoft.com/office/drawing/2014/main" id="{00000000-0008-0000-0000-00003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4" name="PoljeZBesedilom 1073">
          <a:extLst>
            <a:ext uri="{FF2B5EF4-FFF2-40B4-BE49-F238E27FC236}">
              <a16:creationId xmlns="" xmlns:a16="http://schemas.microsoft.com/office/drawing/2014/main" id="{00000000-0008-0000-0000-00003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5" name="PoljeZBesedilom 1074">
          <a:extLst>
            <a:ext uri="{FF2B5EF4-FFF2-40B4-BE49-F238E27FC236}">
              <a16:creationId xmlns="" xmlns:a16="http://schemas.microsoft.com/office/drawing/2014/main" id="{00000000-0008-0000-0000-00003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6" name="PoljeZBesedilom 1075">
          <a:extLst>
            <a:ext uri="{FF2B5EF4-FFF2-40B4-BE49-F238E27FC236}">
              <a16:creationId xmlns="" xmlns:a16="http://schemas.microsoft.com/office/drawing/2014/main" id="{00000000-0008-0000-0000-00003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7" name="PoljeZBesedilom 1076">
          <a:extLst>
            <a:ext uri="{FF2B5EF4-FFF2-40B4-BE49-F238E27FC236}">
              <a16:creationId xmlns="" xmlns:a16="http://schemas.microsoft.com/office/drawing/2014/main" id="{00000000-0008-0000-0000-00003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8" name="PoljeZBesedilom 1077">
          <a:extLst>
            <a:ext uri="{FF2B5EF4-FFF2-40B4-BE49-F238E27FC236}">
              <a16:creationId xmlns="" xmlns:a16="http://schemas.microsoft.com/office/drawing/2014/main" id="{00000000-0008-0000-0000-00003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79" name="PoljeZBesedilom 1078">
          <a:extLst>
            <a:ext uri="{FF2B5EF4-FFF2-40B4-BE49-F238E27FC236}">
              <a16:creationId xmlns="" xmlns:a16="http://schemas.microsoft.com/office/drawing/2014/main" id="{00000000-0008-0000-0000-00003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0" name="PoljeZBesedilom 1079">
          <a:extLst>
            <a:ext uri="{FF2B5EF4-FFF2-40B4-BE49-F238E27FC236}">
              <a16:creationId xmlns="" xmlns:a16="http://schemas.microsoft.com/office/drawing/2014/main" id="{00000000-0008-0000-0000-00003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1" name="PoljeZBesedilom 1080">
          <a:extLst>
            <a:ext uri="{FF2B5EF4-FFF2-40B4-BE49-F238E27FC236}">
              <a16:creationId xmlns="" xmlns:a16="http://schemas.microsoft.com/office/drawing/2014/main" id="{00000000-0008-0000-0000-00003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2" name="PoljeZBesedilom 1081">
          <a:extLst>
            <a:ext uri="{FF2B5EF4-FFF2-40B4-BE49-F238E27FC236}">
              <a16:creationId xmlns="" xmlns:a16="http://schemas.microsoft.com/office/drawing/2014/main" id="{00000000-0008-0000-0000-00003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3" name="PoljeZBesedilom 1082">
          <a:extLst>
            <a:ext uri="{FF2B5EF4-FFF2-40B4-BE49-F238E27FC236}">
              <a16:creationId xmlns="" xmlns:a16="http://schemas.microsoft.com/office/drawing/2014/main" id="{00000000-0008-0000-0000-00003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4" name="PoljeZBesedilom 1083">
          <a:extLst>
            <a:ext uri="{FF2B5EF4-FFF2-40B4-BE49-F238E27FC236}">
              <a16:creationId xmlns="" xmlns:a16="http://schemas.microsoft.com/office/drawing/2014/main" id="{00000000-0008-0000-0000-00003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5" name="PoljeZBesedilom 1084">
          <a:extLst>
            <a:ext uri="{FF2B5EF4-FFF2-40B4-BE49-F238E27FC236}">
              <a16:creationId xmlns="" xmlns:a16="http://schemas.microsoft.com/office/drawing/2014/main" id="{00000000-0008-0000-0000-00003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6" name="PoljeZBesedilom 1085">
          <a:extLst>
            <a:ext uri="{FF2B5EF4-FFF2-40B4-BE49-F238E27FC236}">
              <a16:creationId xmlns="" xmlns:a16="http://schemas.microsoft.com/office/drawing/2014/main" id="{00000000-0008-0000-0000-00003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7" name="PoljeZBesedilom 1086">
          <a:extLst>
            <a:ext uri="{FF2B5EF4-FFF2-40B4-BE49-F238E27FC236}">
              <a16:creationId xmlns="" xmlns:a16="http://schemas.microsoft.com/office/drawing/2014/main" id="{00000000-0008-0000-0000-00003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8" name="PoljeZBesedilom 1087">
          <a:extLst>
            <a:ext uri="{FF2B5EF4-FFF2-40B4-BE49-F238E27FC236}">
              <a16:creationId xmlns="" xmlns:a16="http://schemas.microsoft.com/office/drawing/2014/main" id="{00000000-0008-0000-0000-00004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89" name="PoljeZBesedilom 1088">
          <a:extLst>
            <a:ext uri="{FF2B5EF4-FFF2-40B4-BE49-F238E27FC236}">
              <a16:creationId xmlns="" xmlns:a16="http://schemas.microsoft.com/office/drawing/2014/main" id="{00000000-0008-0000-0000-00004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0" name="PoljeZBesedilom 1089">
          <a:extLst>
            <a:ext uri="{FF2B5EF4-FFF2-40B4-BE49-F238E27FC236}">
              <a16:creationId xmlns="" xmlns:a16="http://schemas.microsoft.com/office/drawing/2014/main" id="{00000000-0008-0000-0000-00004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1" name="PoljeZBesedilom 1090">
          <a:extLst>
            <a:ext uri="{FF2B5EF4-FFF2-40B4-BE49-F238E27FC236}">
              <a16:creationId xmlns="" xmlns:a16="http://schemas.microsoft.com/office/drawing/2014/main" id="{00000000-0008-0000-0000-00004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2" name="PoljeZBesedilom 1091">
          <a:extLst>
            <a:ext uri="{FF2B5EF4-FFF2-40B4-BE49-F238E27FC236}">
              <a16:creationId xmlns="" xmlns:a16="http://schemas.microsoft.com/office/drawing/2014/main" id="{00000000-0008-0000-0000-00004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3" name="PoljeZBesedilom 1092">
          <a:extLst>
            <a:ext uri="{FF2B5EF4-FFF2-40B4-BE49-F238E27FC236}">
              <a16:creationId xmlns="" xmlns:a16="http://schemas.microsoft.com/office/drawing/2014/main" id="{00000000-0008-0000-0000-00004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4" name="PoljeZBesedilom 1093">
          <a:extLst>
            <a:ext uri="{FF2B5EF4-FFF2-40B4-BE49-F238E27FC236}">
              <a16:creationId xmlns="" xmlns:a16="http://schemas.microsoft.com/office/drawing/2014/main" id="{00000000-0008-0000-0000-00004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5" name="PoljeZBesedilom 1094">
          <a:extLst>
            <a:ext uri="{FF2B5EF4-FFF2-40B4-BE49-F238E27FC236}">
              <a16:creationId xmlns="" xmlns:a16="http://schemas.microsoft.com/office/drawing/2014/main" id="{00000000-0008-0000-0000-00004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6" name="PoljeZBesedilom 1095">
          <a:extLst>
            <a:ext uri="{FF2B5EF4-FFF2-40B4-BE49-F238E27FC236}">
              <a16:creationId xmlns="" xmlns:a16="http://schemas.microsoft.com/office/drawing/2014/main" id="{00000000-0008-0000-0000-00004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7" name="PoljeZBesedilom 1096">
          <a:extLst>
            <a:ext uri="{FF2B5EF4-FFF2-40B4-BE49-F238E27FC236}">
              <a16:creationId xmlns="" xmlns:a16="http://schemas.microsoft.com/office/drawing/2014/main" id="{00000000-0008-0000-0000-00004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8" name="PoljeZBesedilom 1097">
          <a:extLst>
            <a:ext uri="{FF2B5EF4-FFF2-40B4-BE49-F238E27FC236}">
              <a16:creationId xmlns="" xmlns:a16="http://schemas.microsoft.com/office/drawing/2014/main" id="{00000000-0008-0000-0000-00004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099" name="PoljeZBesedilom 1098">
          <a:extLst>
            <a:ext uri="{FF2B5EF4-FFF2-40B4-BE49-F238E27FC236}">
              <a16:creationId xmlns="" xmlns:a16="http://schemas.microsoft.com/office/drawing/2014/main" id="{00000000-0008-0000-0000-00004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0" name="PoljeZBesedilom 1099">
          <a:extLst>
            <a:ext uri="{FF2B5EF4-FFF2-40B4-BE49-F238E27FC236}">
              <a16:creationId xmlns="" xmlns:a16="http://schemas.microsoft.com/office/drawing/2014/main" id="{00000000-0008-0000-0000-00004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1" name="PoljeZBesedilom 1100">
          <a:extLst>
            <a:ext uri="{FF2B5EF4-FFF2-40B4-BE49-F238E27FC236}">
              <a16:creationId xmlns="" xmlns:a16="http://schemas.microsoft.com/office/drawing/2014/main" id="{00000000-0008-0000-0000-00004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2" name="PoljeZBesedilom 1101">
          <a:extLst>
            <a:ext uri="{FF2B5EF4-FFF2-40B4-BE49-F238E27FC236}">
              <a16:creationId xmlns="" xmlns:a16="http://schemas.microsoft.com/office/drawing/2014/main" id="{00000000-0008-0000-0000-00004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3" name="PoljeZBesedilom 1102">
          <a:extLst>
            <a:ext uri="{FF2B5EF4-FFF2-40B4-BE49-F238E27FC236}">
              <a16:creationId xmlns="" xmlns:a16="http://schemas.microsoft.com/office/drawing/2014/main" id="{00000000-0008-0000-0000-00004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4" name="PoljeZBesedilom 1103">
          <a:extLst>
            <a:ext uri="{FF2B5EF4-FFF2-40B4-BE49-F238E27FC236}">
              <a16:creationId xmlns="" xmlns:a16="http://schemas.microsoft.com/office/drawing/2014/main" id="{00000000-0008-0000-0000-00005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5" name="PoljeZBesedilom 1104">
          <a:extLst>
            <a:ext uri="{FF2B5EF4-FFF2-40B4-BE49-F238E27FC236}">
              <a16:creationId xmlns="" xmlns:a16="http://schemas.microsoft.com/office/drawing/2014/main" id="{00000000-0008-0000-0000-00005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6" name="PoljeZBesedilom 1105">
          <a:extLst>
            <a:ext uri="{FF2B5EF4-FFF2-40B4-BE49-F238E27FC236}">
              <a16:creationId xmlns="" xmlns:a16="http://schemas.microsoft.com/office/drawing/2014/main" id="{00000000-0008-0000-0000-00005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7" name="PoljeZBesedilom 1106">
          <a:extLst>
            <a:ext uri="{FF2B5EF4-FFF2-40B4-BE49-F238E27FC236}">
              <a16:creationId xmlns="" xmlns:a16="http://schemas.microsoft.com/office/drawing/2014/main" id="{00000000-0008-0000-0000-00005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8" name="PoljeZBesedilom 1107">
          <a:extLst>
            <a:ext uri="{FF2B5EF4-FFF2-40B4-BE49-F238E27FC236}">
              <a16:creationId xmlns="" xmlns:a16="http://schemas.microsoft.com/office/drawing/2014/main" id="{00000000-0008-0000-0000-00005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09" name="PoljeZBesedilom 1108">
          <a:extLst>
            <a:ext uri="{FF2B5EF4-FFF2-40B4-BE49-F238E27FC236}">
              <a16:creationId xmlns="" xmlns:a16="http://schemas.microsoft.com/office/drawing/2014/main" id="{00000000-0008-0000-0000-00005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0" name="PoljeZBesedilom 1109">
          <a:extLst>
            <a:ext uri="{FF2B5EF4-FFF2-40B4-BE49-F238E27FC236}">
              <a16:creationId xmlns="" xmlns:a16="http://schemas.microsoft.com/office/drawing/2014/main" id="{00000000-0008-0000-0000-00005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1" name="PoljeZBesedilom 1110">
          <a:extLst>
            <a:ext uri="{FF2B5EF4-FFF2-40B4-BE49-F238E27FC236}">
              <a16:creationId xmlns="" xmlns:a16="http://schemas.microsoft.com/office/drawing/2014/main" id="{00000000-0008-0000-0000-00005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2" name="PoljeZBesedilom 1111">
          <a:extLst>
            <a:ext uri="{FF2B5EF4-FFF2-40B4-BE49-F238E27FC236}">
              <a16:creationId xmlns="" xmlns:a16="http://schemas.microsoft.com/office/drawing/2014/main" id="{00000000-0008-0000-0000-00005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3" name="PoljeZBesedilom 1112">
          <a:extLst>
            <a:ext uri="{FF2B5EF4-FFF2-40B4-BE49-F238E27FC236}">
              <a16:creationId xmlns="" xmlns:a16="http://schemas.microsoft.com/office/drawing/2014/main" id="{00000000-0008-0000-0000-00005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4" name="PoljeZBesedilom 1113">
          <a:extLst>
            <a:ext uri="{FF2B5EF4-FFF2-40B4-BE49-F238E27FC236}">
              <a16:creationId xmlns="" xmlns:a16="http://schemas.microsoft.com/office/drawing/2014/main" id="{00000000-0008-0000-0000-00005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5" name="PoljeZBesedilom 1114">
          <a:extLst>
            <a:ext uri="{FF2B5EF4-FFF2-40B4-BE49-F238E27FC236}">
              <a16:creationId xmlns="" xmlns:a16="http://schemas.microsoft.com/office/drawing/2014/main" id="{00000000-0008-0000-0000-00005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6" name="PoljeZBesedilom 1115">
          <a:extLst>
            <a:ext uri="{FF2B5EF4-FFF2-40B4-BE49-F238E27FC236}">
              <a16:creationId xmlns="" xmlns:a16="http://schemas.microsoft.com/office/drawing/2014/main" id="{00000000-0008-0000-0000-00005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7" name="PoljeZBesedilom 1116">
          <a:extLst>
            <a:ext uri="{FF2B5EF4-FFF2-40B4-BE49-F238E27FC236}">
              <a16:creationId xmlns="" xmlns:a16="http://schemas.microsoft.com/office/drawing/2014/main" id="{00000000-0008-0000-0000-00005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8" name="PoljeZBesedilom 1117">
          <a:extLst>
            <a:ext uri="{FF2B5EF4-FFF2-40B4-BE49-F238E27FC236}">
              <a16:creationId xmlns="" xmlns:a16="http://schemas.microsoft.com/office/drawing/2014/main" id="{00000000-0008-0000-0000-00005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19" name="PoljeZBesedilom 1118">
          <a:extLst>
            <a:ext uri="{FF2B5EF4-FFF2-40B4-BE49-F238E27FC236}">
              <a16:creationId xmlns="" xmlns:a16="http://schemas.microsoft.com/office/drawing/2014/main" id="{00000000-0008-0000-0000-00005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0" name="PoljeZBesedilom 1119">
          <a:extLst>
            <a:ext uri="{FF2B5EF4-FFF2-40B4-BE49-F238E27FC236}">
              <a16:creationId xmlns="" xmlns:a16="http://schemas.microsoft.com/office/drawing/2014/main" id="{00000000-0008-0000-0000-00006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1" name="PoljeZBesedilom 1120">
          <a:extLst>
            <a:ext uri="{FF2B5EF4-FFF2-40B4-BE49-F238E27FC236}">
              <a16:creationId xmlns="" xmlns:a16="http://schemas.microsoft.com/office/drawing/2014/main" id="{00000000-0008-0000-0000-00006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2" name="PoljeZBesedilom 1121">
          <a:extLst>
            <a:ext uri="{FF2B5EF4-FFF2-40B4-BE49-F238E27FC236}">
              <a16:creationId xmlns="" xmlns:a16="http://schemas.microsoft.com/office/drawing/2014/main" id="{00000000-0008-0000-0000-00006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3" name="PoljeZBesedilom 1122">
          <a:extLst>
            <a:ext uri="{FF2B5EF4-FFF2-40B4-BE49-F238E27FC236}">
              <a16:creationId xmlns="" xmlns:a16="http://schemas.microsoft.com/office/drawing/2014/main" id="{00000000-0008-0000-0000-00006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4" name="PoljeZBesedilom 1123">
          <a:extLst>
            <a:ext uri="{FF2B5EF4-FFF2-40B4-BE49-F238E27FC236}">
              <a16:creationId xmlns="" xmlns:a16="http://schemas.microsoft.com/office/drawing/2014/main" id="{00000000-0008-0000-0000-00006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5" name="PoljeZBesedilom 1124">
          <a:extLst>
            <a:ext uri="{FF2B5EF4-FFF2-40B4-BE49-F238E27FC236}">
              <a16:creationId xmlns="" xmlns:a16="http://schemas.microsoft.com/office/drawing/2014/main" id="{00000000-0008-0000-0000-00006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6" name="PoljeZBesedilom 1125">
          <a:extLst>
            <a:ext uri="{FF2B5EF4-FFF2-40B4-BE49-F238E27FC236}">
              <a16:creationId xmlns="" xmlns:a16="http://schemas.microsoft.com/office/drawing/2014/main" id="{00000000-0008-0000-0000-00006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7" name="PoljeZBesedilom 1126">
          <a:extLst>
            <a:ext uri="{FF2B5EF4-FFF2-40B4-BE49-F238E27FC236}">
              <a16:creationId xmlns="" xmlns:a16="http://schemas.microsoft.com/office/drawing/2014/main" id="{00000000-0008-0000-0000-00006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8" name="PoljeZBesedilom 1127">
          <a:extLst>
            <a:ext uri="{FF2B5EF4-FFF2-40B4-BE49-F238E27FC236}">
              <a16:creationId xmlns="" xmlns:a16="http://schemas.microsoft.com/office/drawing/2014/main" id="{00000000-0008-0000-0000-00006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29" name="PoljeZBesedilom 1128">
          <a:extLst>
            <a:ext uri="{FF2B5EF4-FFF2-40B4-BE49-F238E27FC236}">
              <a16:creationId xmlns="" xmlns:a16="http://schemas.microsoft.com/office/drawing/2014/main" id="{00000000-0008-0000-0000-00006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0" name="PoljeZBesedilom 1129">
          <a:extLst>
            <a:ext uri="{FF2B5EF4-FFF2-40B4-BE49-F238E27FC236}">
              <a16:creationId xmlns="" xmlns:a16="http://schemas.microsoft.com/office/drawing/2014/main" id="{00000000-0008-0000-0000-00006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1" name="PoljeZBesedilom 1130">
          <a:extLst>
            <a:ext uri="{FF2B5EF4-FFF2-40B4-BE49-F238E27FC236}">
              <a16:creationId xmlns="" xmlns:a16="http://schemas.microsoft.com/office/drawing/2014/main" id="{00000000-0008-0000-0000-00006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2" name="PoljeZBesedilom 1131">
          <a:extLst>
            <a:ext uri="{FF2B5EF4-FFF2-40B4-BE49-F238E27FC236}">
              <a16:creationId xmlns="" xmlns:a16="http://schemas.microsoft.com/office/drawing/2014/main" id="{00000000-0008-0000-0000-00006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3" name="PoljeZBesedilom 1132">
          <a:extLst>
            <a:ext uri="{FF2B5EF4-FFF2-40B4-BE49-F238E27FC236}">
              <a16:creationId xmlns="" xmlns:a16="http://schemas.microsoft.com/office/drawing/2014/main" id="{00000000-0008-0000-0000-00006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4" name="PoljeZBesedilom 1133">
          <a:extLst>
            <a:ext uri="{FF2B5EF4-FFF2-40B4-BE49-F238E27FC236}">
              <a16:creationId xmlns="" xmlns:a16="http://schemas.microsoft.com/office/drawing/2014/main" id="{00000000-0008-0000-0000-00006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5" name="PoljeZBesedilom 1134">
          <a:extLst>
            <a:ext uri="{FF2B5EF4-FFF2-40B4-BE49-F238E27FC236}">
              <a16:creationId xmlns="" xmlns:a16="http://schemas.microsoft.com/office/drawing/2014/main" id="{00000000-0008-0000-0000-00006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6" name="PoljeZBesedilom 1135">
          <a:extLst>
            <a:ext uri="{FF2B5EF4-FFF2-40B4-BE49-F238E27FC236}">
              <a16:creationId xmlns="" xmlns:a16="http://schemas.microsoft.com/office/drawing/2014/main" id="{00000000-0008-0000-0000-00007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7" name="PoljeZBesedilom 1136">
          <a:extLst>
            <a:ext uri="{FF2B5EF4-FFF2-40B4-BE49-F238E27FC236}">
              <a16:creationId xmlns="" xmlns:a16="http://schemas.microsoft.com/office/drawing/2014/main" id="{00000000-0008-0000-0000-00007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8" name="PoljeZBesedilom 1137">
          <a:extLst>
            <a:ext uri="{FF2B5EF4-FFF2-40B4-BE49-F238E27FC236}">
              <a16:creationId xmlns="" xmlns:a16="http://schemas.microsoft.com/office/drawing/2014/main" id="{00000000-0008-0000-0000-00007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39" name="PoljeZBesedilom 1138">
          <a:extLst>
            <a:ext uri="{FF2B5EF4-FFF2-40B4-BE49-F238E27FC236}">
              <a16:creationId xmlns="" xmlns:a16="http://schemas.microsoft.com/office/drawing/2014/main" id="{00000000-0008-0000-0000-00007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0" name="PoljeZBesedilom 1139">
          <a:extLst>
            <a:ext uri="{FF2B5EF4-FFF2-40B4-BE49-F238E27FC236}">
              <a16:creationId xmlns="" xmlns:a16="http://schemas.microsoft.com/office/drawing/2014/main" id="{00000000-0008-0000-0000-00007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1" name="PoljeZBesedilom 1140">
          <a:extLst>
            <a:ext uri="{FF2B5EF4-FFF2-40B4-BE49-F238E27FC236}">
              <a16:creationId xmlns="" xmlns:a16="http://schemas.microsoft.com/office/drawing/2014/main" id="{00000000-0008-0000-0000-00007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2" name="PoljeZBesedilom 1141">
          <a:extLst>
            <a:ext uri="{FF2B5EF4-FFF2-40B4-BE49-F238E27FC236}">
              <a16:creationId xmlns="" xmlns:a16="http://schemas.microsoft.com/office/drawing/2014/main" id="{00000000-0008-0000-0000-00007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3" name="PoljeZBesedilom 1142">
          <a:extLst>
            <a:ext uri="{FF2B5EF4-FFF2-40B4-BE49-F238E27FC236}">
              <a16:creationId xmlns="" xmlns:a16="http://schemas.microsoft.com/office/drawing/2014/main" id="{00000000-0008-0000-0000-00007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4" name="PoljeZBesedilom 1143">
          <a:extLst>
            <a:ext uri="{FF2B5EF4-FFF2-40B4-BE49-F238E27FC236}">
              <a16:creationId xmlns="" xmlns:a16="http://schemas.microsoft.com/office/drawing/2014/main" id="{00000000-0008-0000-0000-00007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5" name="PoljeZBesedilom 1144">
          <a:extLst>
            <a:ext uri="{FF2B5EF4-FFF2-40B4-BE49-F238E27FC236}">
              <a16:creationId xmlns="" xmlns:a16="http://schemas.microsoft.com/office/drawing/2014/main" id="{00000000-0008-0000-0000-00007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6" name="PoljeZBesedilom 1145">
          <a:extLst>
            <a:ext uri="{FF2B5EF4-FFF2-40B4-BE49-F238E27FC236}">
              <a16:creationId xmlns="" xmlns:a16="http://schemas.microsoft.com/office/drawing/2014/main" id="{00000000-0008-0000-0000-00007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7" name="PoljeZBesedilom 1146">
          <a:extLst>
            <a:ext uri="{FF2B5EF4-FFF2-40B4-BE49-F238E27FC236}">
              <a16:creationId xmlns="" xmlns:a16="http://schemas.microsoft.com/office/drawing/2014/main" id="{00000000-0008-0000-0000-00007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8" name="PoljeZBesedilom 1147">
          <a:extLst>
            <a:ext uri="{FF2B5EF4-FFF2-40B4-BE49-F238E27FC236}">
              <a16:creationId xmlns="" xmlns:a16="http://schemas.microsoft.com/office/drawing/2014/main" id="{00000000-0008-0000-0000-00007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49" name="PoljeZBesedilom 1148">
          <a:extLst>
            <a:ext uri="{FF2B5EF4-FFF2-40B4-BE49-F238E27FC236}">
              <a16:creationId xmlns="" xmlns:a16="http://schemas.microsoft.com/office/drawing/2014/main" id="{00000000-0008-0000-0000-00007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0" name="PoljeZBesedilom 1149">
          <a:extLst>
            <a:ext uri="{FF2B5EF4-FFF2-40B4-BE49-F238E27FC236}">
              <a16:creationId xmlns="" xmlns:a16="http://schemas.microsoft.com/office/drawing/2014/main" id="{00000000-0008-0000-0000-00007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1" name="PoljeZBesedilom 1150">
          <a:extLst>
            <a:ext uri="{FF2B5EF4-FFF2-40B4-BE49-F238E27FC236}">
              <a16:creationId xmlns="" xmlns:a16="http://schemas.microsoft.com/office/drawing/2014/main" id="{00000000-0008-0000-0000-00007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2" name="PoljeZBesedilom 1151">
          <a:extLst>
            <a:ext uri="{FF2B5EF4-FFF2-40B4-BE49-F238E27FC236}">
              <a16:creationId xmlns="" xmlns:a16="http://schemas.microsoft.com/office/drawing/2014/main" id="{00000000-0008-0000-0000-000080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3" name="PoljeZBesedilom 1152">
          <a:extLst>
            <a:ext uri="{FF2B5EF4-FFF2-40B4-BE49-F238E27FC236}">
              <a16:creationId xmlns="" xmlns:a16="http://schemas.microsoft.com/office/drawing/2014/main" id="{00000000-0008-0000-0000-000081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4" name="PoljeZBesedilom 1153">
          <a:extLst>
            <a:ext uri="{FF2B5EF4-FFF2-40B4-BE49-F238E27FC236}">
              <a16:creationId xmlns="" xmlns:a16="http://schemas.microsoft.com/office/drawing/2014/main" id="{00000000-0008-0000-0000-000082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5" name="PoljeZBesedilom 1154">
          <a:extLst>
            <a:ext uri="{FF2B5EF4-FFF2-40B4-BE49-F238E27FC236}">
              <a16:creationId xmlns="" xmlns:a16="http://schemas.microsoft.com/office/drawing/2014/main" id="{00000000-0008-0000-0000-000083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6" name="PoljeZBesedilom 1155">
          <a:extLst>
            <a:ext uri="{FF2B5EF4-FFF2-40B4-BE49-F238E27FC236}">
              <a16:creationId xmlns="" xmlns:a16="http://schemas.microsoft.com/office/drawing/2014/main" id="{00000000-0008-0000-0000-000084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7" name="PoljeZBesedilom 1156">
          <a:extLst>
            <a:ext uri="{FF2B5EF4-FFF2-40B4-BE49-F238E27FC236}">
              <a16:creationId xmlns="" xmlns:a16="http://schemas.microsoft.com/office/drawing/2014/main" id="{00000000-0008-0000-0000-000085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8" name="PoljeZBesedilom 1157">
          <a:extLst>
            <a:ext uri="{FF2B5EF4-FFF2-40B4-BE49-F238E27FC236}">
              <a16:creationId xmlns="" xmlns:a16="http://schemas.microsoft.com/office/drawing/2014/main" id="{00000000-0008-0000-0000-000086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59" name="PoljeZBesedilom 1158">
          <a:extLst>
            <a:ext uri="{FF2B5EF4-FFF2-40B4-BE49-F238E27FC236}">
              <a16:creationId xmlns="" xmlns:a16="http://schemas.microsoft.com/office/drawing/2014/main" id="{00000000-0008-0000-0000-000087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0" name="PoljeZBesedilom 1159">
          <a:extLst>
            <a:ext uri="{FF2B5EF4-FFF2-40B4-BE49-F238E27FC236}">
              <a16:creationId xmlns="" xmlns:a16="http://schemas.microsoft.com/office/drawing/2014/main" id="{00000000-0008-0000-0000-000088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1" name="PoljeZBesedilom 1160">
          <a:extLst>
            <a:ext uri="{FF2B5EF4-FFF2-40B4-BE49-F238E27FC236}">
              <a16:creationId xmlns="" xmlns:a16="http://schemas.microsoft.com/office/drawing/2014/main" id="{00000000-0008-0000-0000-000089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2" name="PoljeZBesedilom 1161">
          <a:extLst>
            <a:ext uri="{FF2B5EF4-FFF2-40B4-BE49-F238E27FC236}">
              <a16:creationId xmlns="" xmlns:a16="http://schemas.microsoft.com/office/drawing/2014/main" id="{00000000-0008-0000-0000-00008A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3" name="PoljeZBesedilom 1162">
          <a:extLst>
            <a:ext uri="{FF2B5EF4-FFF2-40B4-BE49-F238E27FC236}">
              <a16:creationId xmlns="" xmlns:a16="http://schemas.microsoft.com/office/drawing/2014/main" id="{00000000-0008-0000-0000-00008B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4" name="PoljeZBesedilom 1163">
          <a:extLst>
            <a:ext uri="{FF2B5EF4-FFF2-40B4-BE49-F238E27FC236}">
              <a16:creationId xmlns="" xmlns:a16="http://schemas.microsoft.com/office/drawing/2014/main" id="{00000000-0008-0000-0000-00008C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5" name="PoljeZBesedilom 1164">
          <a:extLst>
            <a:ext uri="{FF2B5EF4-FFF2-40B4-BE49-F238E27FC236}">
              <a16:creationId xmlns="" xmlns:a16="http://schemas.microsoft.com/office/drawing/2014/main" id="{00000000-0008-0000-0000-00008D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6" name="PoljeZBesedilom 1165">
          <a:extLst>
            <a:ext uri="{FF2B5EF4-FFF2-40B4-BE49-F238E27FC236}">
              <a16:creationId xmlns="" xmlns:a16="http://schemas.microsoft.com/office/drawing/2014/main" id="{00000000-0008-0000-0000-00008E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7" name="PoljeZBesedilom 1166">
          <a:extLst>
            <a:ext uri="{FF2B5EF4-FFF2-40B4-BE49-F238E27FC236}">
              <a16:creationId xmlns="" xmlns:a16="http://schemas.microsoft.com/office/drawing/2014/main" id="{00000000-0008-0000-0000-00008F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8" name="PoljeZBesedilom 1167">
          <a:extLst>
            <a:ext uri="{FF2B5EF4-FFF2-40B4-BE49-F238E27FC236}">
              <a16:creationId xmlns="" xmlns:a16="http://schemas.microsoft.com/office/drawing/2014/main" id="{00000000-0008-0000-0000-000090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69" name="PoljeZBesedilom 1168">
          <a:extLst>
            <a:ext uri="{FF2B5EF4-FFF2-40B4-BE49-F238E27FC236}">
              <a16:creationId xmlns="" xmlns:a16="http://schemas.microsoft.com/office/drawing/2014/main" id="{00000000-0008-0000-0000-000091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0" name="PoljeZBesedilom 1169">
          <a:extLst>
            <a:ext uri="{FF2B5EF4-FFF2-40B4-BE49-F238E27FC236}">
              <a16:creationId xmlns="" xmlns:a16="http://schemas.microsoft.com/office/drawing/2014/main" id="{00000000-0008-0000-0000-000092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1" name="PoljeZBesedilom 1170">
          <a:extLst>
            <a:ext uri="{FF2B5EF4-FFF2-40B4-BE49-F238E27FC236}">
              <a16:creationId xmlns="" xmlns:a16="http://schemas.microsoft.com/office/drawing/2014/main" id="{00000000-0008-0000-0000-000093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2" name="PoljeZBesedilom 1171">
          <a:extLst>
            <a:ext uri="{FF2B5EF4-FFF2-40B4-BE49-F238E27FC236}">
              <a16:creationId xmlns="" xmlns:a16="http://schemas.microsoft.com/office/drawing/2014/main" id="{00000000-0008-0000-0000-000094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3" name="PoljeZBesedilom 1172">
          <a:extLst>
            <a:ext uri="{FF2B5EF4-FFF2-40B4-BE49-F238E27FC236}">
              <a16:creationId xmlns="" xmlns:a16="http://schemas.microsoft.com/office/drawing/2014/main" id="{00000000-0008-0000-0000-000095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4" name="PoljeZBesedilom 1173">
          <a:extLst>
            <a:ext uri="{FF2B5EF4-FFF2-40B4-BE49-F238E27FC236}">
              <a16:creationId xmlns="" xmlns:a16="http://schemas.microsoft.com/office/drawing/2014/main" id="{00000000-0008-0000-0000-000096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5" name="PoljeZBesedilom 1174">
          <a:extLst>
            <a:ext uri="{FF2B5EF4-FFF2-40B4-BE49-F238E27FC236}">
              <a16:creationId xmlns="" xmlns:a16="http://schemas.microsoft.com/office/drawing/2014/main" id="{00000000-0008-0000-0000-000097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6" name="PoljeZBesedilom 1175">
          <a:extLst>
            <a:ext uri="{FF2B5EF4-FFF2-40B4-BE49-F238E27FC236}">
              <a16:creationId xmlns="" xmlns:a16="http://schemas.microsoft.com/office/drawing/2014/main" id="{00000000-0008-0000-0000-000098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7" name="PoljeZBesedilom 1176">
          <a:extLst>
            <a:ext uri="{FF2B5EF4-FFF2-40B4-BE49-F238E27FC236}">
              <a16:creationId xmlns="" xmlns:a16="http://schemas.microsoft.com/office/drawing/2014/main" id="{00000000-0008-0000-0000-000099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8" name="PoljeZBesedilom 1177">
          <a:extLst>
            <a:ext uri="{FF2B5EF4-FFF2-40B4-BE49-F238E27FC236}">
              <a16:creationId xmlns="" xmlns:a16="http://schemas.microsoft.com/office/drawing/2014/main" id="{00000000-0008-0000-0000-00009A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79" name="PoljeZBesedilom 1178">
          <a:extLst>
            <a:ext uri="{FF2B5EF4-FFF2-40B4-BE49-F238E27FC236}">
              <a16:creationId xmlns="" xmlns:a16="http://schemas.microsoft.com/office/drawing/2014/main" id="{00000000-0008-0000-0000-00009B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0" name="PoljeZBesedilom 1179">
          <a:extLst>
            <a:ext uri="{FF2B5EF4-FFF2-40B4-BE49-F238E27FC236}">
              <a16:creationId xmlns="" xmlns:a16="http://schemas.microsoft.com/office/drawing/2014/main" id="{00000000-0008-0000-0000-00009C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1" name="PoljeZBesedilom 1180">
          <a:extLst>
            <a:ext uri="{FF2B5EF4-FFF2-40B4-BE49-F238E27FC236}">
              <a16:creationId xmlns="" xmlns:a16="http://schemas.microsoft.com/office/drawing/2014/main" id="{00000000-0008-0000-0000-00009D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2" name="PoljeZBesedilom 1181">
          <a:extLst>
            <a:ext uri="{FF2B5EF4-FFF2-40B4-BE49-F238E27FC236}">
              <a16:creationId xmlns="" xmlns:a16="http://schemas.microsoft.com/office/drawing/2014/main" id="{00000000-0008-0000-0000-00009E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3" name="PoljeZBesedilom 1182">
          <a:extLst>
            <a:ext uri="{FF2B5EF4-FFF2-40B4-BE49-F238E27FC236}">
              <a16:creationId xmlns="" xmlns:a16="http://schemas.microsoft.com/office/drawing/2014/main" id="{00000000-0008-0000-0000-00009F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4" name="PoljeZBesedilom 1183">
          <a:extLst>
            <a:ext uri="{FF2B5EF4-FFF2-40B4-BE49-F238E27FC236}">
              <a16:creationId xmlns="" xmlns:a16="http://schemas.microsoft.com/office/drawing/2014/main" id="{00000000-0008-0000-0000-0000A0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5" name="PoljeZBesedilom 1184">
          <a:extLst>
            <a:ext uri="{FF2B5EF4-FFF2-40B4-BE49-F238E27FC236}">
              <a16:creationId xmlns="" xmlns:a16="http://schemas.microsoft.com/office/drawing/2014/main" id="{00000000-0008-0000-0000-0000A1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6" name="PoljeZBesedilom 1185">
          <a:extLst>
            <a:ext uri="{FF2B5EF4-FFF2-40B4-BE49-F238E27FC236}">
              <a16:creationId xmlns="" xmlns:a16="http://schemas.microsoft.com/office/drawing/2014/main" id="{00000000-0008-0000-0000-0000A2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7" name="PoljeZBesedilom 1186">
          <a:extLst>
            <a:ext uri="{FF2B5EF4-FFF2-40B4-BE49-F238E27FC236}">
              <a16:creationId xmlns="" xmlns:a16="http://schemas.microsoft.com/office/drawing/2014/main" id="{00000000-0008-0000-0000-0000A3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8" name="PoljeZBesedilom 1187">
          <a:extLst>
            <a:ext uri="{FF2B5EF4-FFF2-40B4-BE49-F238E27FC236}">
              <a16:creationId xmlns="" xmlns:a16="http://schemas.microsoft.com/office/drawing/2014/main" id="{00000000-0008-0000-0000-0000A4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89" name="PoljeZBesedilom 1188">
          <a:extLst>
            <a:ext uri="{FF2B5EF4-FFF2-40B4-BE49-F238E27FC236}">
              <a16:creationId xmlns="" xmlns:a16="http://schemas.microsoft.com/office/drawing/2014/main" id="{00000000-0008-0000-0000-0000A5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0" name="PoljeZBesedilom 1189">
          <a:extLst>
            <a:ext uri="{FF2B5EF4-FFF2-40B4-BE49-F238E27FC236}">
              <a16:creationId xmlns="" xmlns:a16="http://schemas.microsoft.com/office/drawing/2014/main" id="{00000000-0008-0000-0000-0000A6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1" name="PoljeZBesedilom 1190">
          <a:extLst>
            <a:ext uri="{FF2B5EF4-FFF2-40B4-BE49-F238E27FC236}">
              <a16:creationId xmlns="" xmlns:a16="http://schemas.microsoft.com/office/drawing/2014/main" id="{00000000-0008-0000-0000-0000A7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2" name="PoljeZBesedilom 1191">
          <a:extLst>
            <a:ext uri="{FF2B5EF4-FFF2-40B4-BE49-F238E27FC236}">
              <a16:creationId xmlns="" xmlns:a16="http://schemas.microsoft.com/office/drawing/2014/main" id="{00000000-0008-0000-0000-0000A8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3" name="PoljeZBesedilom 1192">
          <a:extLst>
            <a:ext uri="{FF2B5EF4-FFF2-40B4-BE49-F238E27FC236}">
              <a16:creationId xmlns="" xmlns:a16="http://schemas.microsoft.com/office/drawing/2014/main" id="{00000000-0008-0000-0000-0000A9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4" name="PoljeZBesedilom 1193">
          <a:extLst>
            <a:ext uri="{FF2B5EF4-FFF2-40B4-BE49-F238E27FC236}">
              <a16:creationId xmlns="" xmlns:a16="http://schemas.microsoft.com/office/drawing/2014/main" id="{00000000-0008-0000-0000-0000AA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5" name="PoljeZBesedilom 1194">
          <a:extLst>
            <a:ext uri="{FF2B5EF4-FFF2-40B4-BE49-F238E27FC236}">
              <a16:creationId xmlns="" xmlns:a16="http://schemas.microsoft.com/office/drawing/2014/main" id="{00000000-0008-0000-0000-0000AB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6" name="PoljeZBesedilom 1195">
          <a:extLst>
            <a:ext uri="{FF2B5EF4-FFF2-40B4-BE49-F238E27FC236}">
              <a16:creationId xmlns="" xmlns:a16="http://schemas.microsoft.com/office/drawing/2014/main" id="{00000000-0008-0000-0000-0000AC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7" name="PoljeZBesedilom 1196">
          <a:extLst>
            <a:ext uri="{FF2B5EF4-FFF2-40B4-BE49-F238E27FC236}">
              <a16:creationId xmlns="" xmlns:a16="http://schemas.microsoft.com/office/drawing/2014/main" id="{00000000-0008-0000-0000-0000AD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8" name="PoljeZBesedilom 1197">
          <a:extLst>
            <a:ext uri="{FF2B5EF4-FFF2-40B4-BE49-F238E27FC236}">
              <a16:creationId xmlns="" xmlns:a16="http://schemas.microsoft.com/office/drawing/2014/main" id="{00000000-0008-0000-0000-0000AE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199" name="PoljeZBesedilom 1198">
          <a:extLst>
            <a:ext uri="{FF2B5EF4-FFF2-40B4-BE49-F238E27FC236}">
              <a16:creationId xmlns="" xmlns:a16="http://schemas.microsoft.com/office/drawing/2014/main" id="{00000000-0008-0000-0000-0000AF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0" name="PoljeZBesedilom 1199">
          <a:extLst>
            <a:ext uri="{FF2B5EF4-FFF2-40B4-BE49-F238E27FC236}">
              <a16:creationId xmlns="" xmlns:a16="http://schemas.microsoft.com/office/drawing/2014/main" id="{00000000-0008-0000-0000-0000B0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1" name="PoljeZBesedilom 1200">
          <a:extLst>
            <a:ext uri="{FF2B5EF4-FFF2-40B4-BE49-F238E27FC236}">
              <a16:creationId xmlns="" xmlns:a16="http://schemas.microsoft.com/office/drawing/2014/main" id="{00000000-0008-0000-0000-0000B1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2" name="PoljeZBesedilom 1201">
          <a:extLst>
            <a:ext uri="{FF2B5EF4-FFF2-40B4-BE49-F238E27FC236}">
              <a16:creationId xmlns="" xmlns:a16="http://schemas.microsoft.com/office/drawing/2014/main" id="{00000000-0008-0000-0000-0000B2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3" name="PoljeZBesedilom 1202">
          <a:extLst>
            <a:ext uri="{FF2B5EF4-FFF2-40B4-BE49-F238E27FC236}">
              <a16:creationId xmlns="" xmlns:a16="http://schemas.microsoft.com/office/drawing/2014/main" id="{00000000-0008-0000-0000-0000B3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4" name="PoljeZBesedilom 1203">
          <a:extLst>
            <a:ext uri="{FF2B5EF4-FFF2-40B4-BE49-F238E27FC236}">
              <a16:creationId xmlns="" xmlns:a16="http://schemas.microsoft.com/office/drawing/2014/main" id="{00000000-0008-0000-0000-0000B4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5" name="PoljeZBesedilom 1204">
          <a:extLst>
            <a:ext uri="{FF2B5EF4-FFF2-40B4-BE49-F238E27FC236}">
              <a16:creationId xmlns="" xmlns:a16="http://schemas.microsoft.com/office/drawing/2014/main" id="{00000000-0008-0000-0000-0000B5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6" name="PoljeZBesedilom 1205">
          <a:extLst>
            <a:ext uri="{FF2B5EF4-FFF2-40B4-BE49-F238E27FC236}">
              <a16:creationId xmlns="" xmlns:a16="http://schemas.microsoft.com/office/drawing/2014/main" id="{00000000-0008-0000-0000-0000B6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7" name="PoljeZBesedilom 1206">
          <a:extLst>
            <a:ext uri="{FF2B5EF4-FFF2-40B4-BE49-F238E27FC236}">
              <a16:creationId xmlns="" xmlns:a16="http://schemas.microsoft.com/office/drawing/2014/main" id="{00000000-0008-0000-0000-0000B7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8" name="PoljeZBesedilom 1207">
          <a:extLst>
            <a:ext uri="{FF2B5EF4-FFF2-40B4-BE49-F238E27FC236}">
              <a16:creationId xmlns="" xmlns:a16="http://schemas.microsoft.com/office/drawing/2014/main" id="{00000000-0008-0000-0000-0000B8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09" name="PoljeZBesedilom 1208">
          <a:extLst>
            <a:ext uri="{FF2B5EF4-FFF2-40B4-BE49-F238E27FC236}">
              <a16:creationId xmlns="" xmlns:a16="http://schemas.microsoft.com/office/drawing/2014/main" id="{00000000-0008-0000-0000-0000B9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0" name="PoljeZBesedilom 1209">
          <a:extLst>
            <a:ext uri="{FF2B5EF4-FFF2-40B4-BE49-F238E27FC236}">
              <a16:creationId xmlns="" xmlns:a16="http://schemas.microsoft.com/office/drawing/2014/main" id="{00000000-0008-0000-0000-0000BA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1" name="PoljeZBesedilom 1210">
          <a:extLst>
            <a:ext uri="{FF2B5EF4-FFF2-40B4-BE49-F238E27FC236}">
              <a16:creationId xmlns="" xmlns:a16="http://schemas.microsoft.com/office/drawing/2014/main" id="{00000000-0008-0000-0000-0000BB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2" name="PoljeZBesedilom 1211">
          <a:extLst>
            <a:ext uri="{FF2B5EF4-FFF2-40B4-BE49-F238E27FC236}">
              <a16:creationId xmlns="" xmlns:a16="http://schemas.microsoft.com/office/drawing/2014/main" id="{00000000-0008-0000-0000-0000BC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3" name="PoljeZBesedilom 1212">
          <a:extLst>
            <a:ext uri="{FF2B5EF4-FFF2-40B4-BE49-F238E27FC236}">
              <a16:creationId xmlns="" xmlns:a16="http://schemas.microsoft.com/office/drawing/2014/main" id="{00000000-0008-0000-0000-0000BD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4" name="PoljeZBesedilom 1213">
          <a:extLst>
            <a:ext uri="{FF2B5EF4-FFF2-40B4-BE49-F238E27FC236}">
              <a16:creationId xmlns="" xmlns:a16="http://schemas.microsoft.com/office/drawing/2014/main" id="{00000000-0008-0000-0000-0000BE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5" name="PoljeZBesedilom 1214">
          <a:extLst>
            <a:ext uri="{FF2B5EF4-FFF2-40B4-BE49-F238E27FC236}">
              <a16:creationId xmlns="" xmlns:a16="http://schemas.microsoft.com/office/drawing/2014/main" id="{00000000-0008-0000-0000-0000BF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6" name="PoljeZBesedilom 1215">
          <a:extLst>
            <a:ext uri="{FF2B5EF4-FFF2-40B4-BE49-F238E27FC236}">
              <a16:creationId xmlns="" xmlns:a16="http://schemas.microsoft.com/office/drawing/2014/main" id="{00000000-0008-0000-0000-0000C0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7" name="PoljeZBesedilom 1216">
          <a:extLst>
            <a:ext uri="{FF2B5EF4-FFF2-40B4-BE49-F238E27FC236}">
              <a16:creationId xmlns="" xmlns:a16="http://schemas.microsoft.com/office/drawing/2014/main" id="{00000000-0008-0000-0000-0000C1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8" name="PoljeZBesedilom 1217">
          <a:extLst>
            <a:ext uri="{FF2B5EF4-FFF2-40B4-BE49-F238E27FC236}">
              <a16:creationId xmlns="" xmlns:a16="http://schemas.microsoft.com/office/drawing/2014/main" id="{00000000-0008-0000-0000-0000C2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19" name="PoljeZBesedilom 1218">
          <a:extLst>
            <a:ext uri="{FF2B5EF4-FFF2-40B4-BE49-F238E27FC236}">
              <a16:creationId xmlns="" xmlns:a16="http://schemas.microsoft.com/office/drawing/2014/main" id="{00000000-0008-0000-0000-0000C3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0" name="PoljeZBesedilom 1219">
          <a:extLst>
            <a:ext uri="{FF2B5EF4-FFF2-40B4-BE49-F238E27FC236}">
              <a16:creationId xmlns="" xmlns:a16="http://schemas.microsoft.com/office/drawing/2014/main" id="{00000000-0008-0000-0000-0000C4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1" name="PoljeZBesedilom 1220">
          <a:extLst>
            <a:ext uri="{FF2B5EF4-FFF2-40B4-BE49-F238E27FC236}">
              <a16:creationId xmlns="" xmlns:a16="http://schemas.microsoft.com/office/drawing/2014/main" id="{00000000-0008-0000-0000-0000C5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2" name="PoljeZBesedilom 1221">
          <a:extLst>
            <a:ext uri="{FF2B5EF4-FFF2-40B4-BE49-F238E27FC236}">
              <a16:creationId xmlns="" xmlns:a16="http://schemas.microsoft.com/office/drawing/2014/main" id="{00000000-0008-0000-0000-0000C6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3" name="PoljeZBesedilom 1222">
          <a:extLst>
            <a:ext uri="{FF2B5EF4-FFF2-40B4-BE49-F238E27FC236}">
              <a16:creationId xmlns="" xmlns:a16="http://schemas.microsoft.com/office/drawing/2014/main" id="{00000000-0008-0000-0000-0000C7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4" name="PoljeZBesedilom 1223">
          <a:extLst>
            <a:ext uri="{FF2B5EF4-FFF2-40B4-BE49-F238E27FC236}">
              <a16:creationId xmlns="" xmlns:a16="http://schemas.microsoft.com/office/drawing/2014/main" id="{00000000-0008-0000-0000-0000C8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5" name="PoljeZBesedilom 1224">
          <a:extLst>
            <a:ext uri="{FF2B5EF4-FFF2-40B4-BE49-F238E27FC236}">
              <a16:creationId xmlns="" xmlns:a16="http://schemas.microsoft.com/office/drawing/2014/main" id="{00000000-0008-0000-0000-0000C9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6" name="PoljeZBesedilom 1225">
          <a:extLst>
            <a:ext uri="{FF2B5EF4-FFF2-40B4-BE49-F238E27FC236}">
              <a16:creationId xmlns="" xmlns:a16="http://schemas.microsoft.com/office/drawing/2014/main" id="{00000000-0008-0000-0000-0000CA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7" name="PoljeZBesedilom 1226">
          <a:extLst>
            <a:ext uri="{FF2B5EF4-FFF2-40B4-BE49-F238E27FC236}">
              <a16:creationId xmlns="" xmlns:a16="http://schemas.microsoft.com/office/drawing/2014/main" id="{00000000-0008-0000-0000-0000CB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8" name="PoljeZBesedilom 1227">
          <a:extLst>
            <a:ext uri="{FF2B5EF4-FFF2-40B4-BE49-F238E27FC236}">
              <a16:creationId xmlns="" xmlns:a16="http://schemas.microsoft.com/office/drawing/2014/main" id="{00000000-0008-0000-0000-0000CC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29" name="PoljeZBesedilom 1228">
          <a:extLst>
            <a:ext uri="{FF2B5EF4-FFF2-40B4-BE49-F238E27FC236}">
              <a16:creationId xmlns="" xmlns:a16="http://schemas.microsoft.com/office/drawing/2014/main" id="{00000000-0008-0000-0000-0000CD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30" name="PoljeZBesedilom 1229">
          <a:extLst>
            <a:ext uri="{FF2B5EF4-FFF2-40B4-BE49-F238E27FC236}">
              <a16:creationId xmlns="" xmlns:a16="http://schemas.microsoft.com/office/drawing/2014/main" id="{00000000-0008-0000-0000-0000CE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31" name="PoljeZBesedilom 1230">
          <a:extLst>
            <a:ext uri="{FF2B5EF4-FFF2-40B4-BE49-F238E27FC236}">
              <a16:creationId xmlns="" xmlns:a16="http://schemas.microsoft.com/office/drawing/2014/main" id="{00000000-0008-0000-0000-0000CF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32" name="PoljeZBesedilom 1231">
          <a:extLst>
            <a:ext uri="{FF2B5EF4-FFF2-40B4-BE49-F238E27FC236}">
              <a16:creationId xmlns="" xmlns:a16="http://schemas.microsoft.com/office/drawing/2014/main" id="{00000000-0008-0000-0000-0000D0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33" name="PoljeZBesedilom 1232">
          <a:extLst>
            <a:ext uri="{FF2B5EF4-FFF2-40B4-BE49-F238E27FC236}">
              <a16:creationId xmlns="" xmlns:a16="http://schemas.microsoft.com/office/drawing/2014/main" id="{00000000-0008-0000-0000-0000D1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34" name="PoljeZBesedilom 1233">
          <a:extLst>
            <a:ext uri="{FF2B5EF4-FFF2-40B4-BE49-F238E27FC236}">
              <a16:creationId xmlns="" xmlns:a16="http://schemas.microsoft.com/office/drawing/2014/main" id="{00000000-0008-0000-0000-0000D2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235" name="PoljeZBesedilom 1234">
          <a:extLst>
            <a:ext uri="{FF2B5EF4-FFF2-40B4-BE49-F238E27FC236}">
              <a16:creationId xmlns="" xmlns:a16="http://schemas.microsoft.com/office/drawing/2014/main" id="{00000000-0008-0000-0000-0000D3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226</xdr:row>
      <xdr:rowOff>0</xdr:rowOff>
    </xdr:from>
    <xdr:ext cx="65" cy="172227"/>
    <xdr:sp macro="" textlink="">
      <xdr:nvSpPr>
        <xdr:cNvPr id="1236" name="PoljeZBesedilom 1235">
          <a:extLst>
            <a:ext uri="{FF2B5EF4-FFF2-40B4-BE49-F238E27FC236}">
              <a16:creationId xmlns="" xmlns:a16="http://schemas.microsoft.com/office/drawing/2014/main" id="{AB9D470F-96F1-450E-ADBA-ABE2DDAF7544}"/>
            </a:ext>
          </a:extLst>
        </xdr:cNvPr>
        <xdr:cNvSpPr txBox="1"/>
      </xdr:nvSpPr>
      <xdr:spPr>
        <a:xfrm>
          <a:off x="7143750" y="14083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226</xdr:row>
      <xdr:rowOff>0</xdr:rowOff>
    </xdr:from>
    <xdr:ext cx="65" cy="172227"/>
    <xdr:sp macro="" textlink="">
      <xdr:nvSpPr>
        <xdr:cNvPr id="1237" name="PoljeZBesedilom 1236">
          <a:extLst>
            <a:ext uri="{FF2B5EF4-FFF2-40B4-BE49-F238E27FC236}">
              <a16:creationId xmlns="" xmlns:a16="http://schemas.microsoft.com/office/drawing/2014/main" id="{A06CCCB9-933F-43F1-B0A6-7A612C89F1F4}"/>
            </a:ext>
          </a:extLst>
        </xdr:cNvPr>
        <xdr:cNvSpPr txBox="1"/>
      </xdr:nvSpPr>
      <xdr:spPr>
        <a:xfrm>
          <a:off x="7143750" y="14083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38" name="PoljeZBesedilom 1237">
          <a:extLst>
            <a:ext uri="{FF2B5EF4-FFF2-40B4-BE49-F238E27FC236}">
              <a16:creationId xmlns="" xmlns:a16="http://schemas.microsoft.com/office/drawing/2014/main" id="{C3B06727-1FCB-4BBF-A3CE-E2451D037A12}"/>
            </a:ext>
          </a:extLst>
        </xdr:cNvPr>
        <xdr:cNvSpPr txBox="1"/>
      </xdr:nvSpPr>
      <xdr:spPr>
        <a:xfrm>
          <a:off x="7286625" y="4002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39" name="PoljeZBesedilom 1238">
          <a:extLst>
            <a:ext uri="{FF2B5EF4-FFF2-40B4-BE49-F238E27FC236}">
              <a16:creationId xmlns="" xmlns:a16="http://schemas.microsoft.com/office/drawing/2014/main" id="{2DFEFFBC-6B6F-4D02-A0E3-74E7DC0FAC01}"/>
            </a:ext>
          </a:extLst>
        </xdr:cNvPr>
        <xdr:cNvSpPr txBox="1"/>
      </xdr:nvSpPr>
      <xdr:spPr>
        <a:xfrm>
          <a:off x="7286625" y="4002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0" name="PoljeZBesedilom 1239">
          <a:extLst>
            <a:ext uri="{FF2B5EF4-FFF2-40B4-BE49-F238E27FC236}">
              <a16:creationId xmlns="" xmlns:a16="http://schemas.microsoft.com/office/drawing/2014/main" id="{7DADE284-2EC3-4F84-8F33-94F2B9D8DD2B}"/>
            </a:ext>
          </a:extLst>
        </xdr:cNvPr>
        <xdr:cNvSpPr txBox="1"/>
      </xdr:nvSpPr>
      <xdr:spPr>
        <a:xfrm>
          <a:off x="7286625" y="80362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1" name="PoljeZBesedilom 1240">
          <a:extLst>
            <a:ext uri="{FF2B5EF4-FFF2-40B4-BE49-F238E27FC236}">
              <a16:creationId xmlns="" xmlns:a16="http://schemas.microsoft.com/office/drawing/2014/main" id="{2D242CE7-26B2-4C15-8A70-FBF30A3867A5}"/>
            </a:ext>
          </a:extLst>
        </xdr:cNvPr>
        <xdr:cNvSpPr txBox="1"/>
      </xdr:nvSpPr>
      <xdr:spPr>
        <a:xfrm>
          <a:off x="7286625" y="80362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2" name="PoljeZBesedilom 1241">
          <a:extLst>
            <a:ext uri="{FF2B5EF4-FFF2-40B4-BE49-F238E27FC236}">
              <a16:creationId xmlns="" xmlns:a16="http://schemas.microsoft.com/office/drawing/2014/main" id="{2194652C-B3CC-4D64-AE28-7F96CB7D852E}"/>
            </a:ext>
          </a:extLst>
        </xdr:cNvPr>
        <xdr:cNvSpPr txBox="1"/>
      </xdr:nvSpPr>
      <xdr:spPr>
        <a:xfrm>
          <a:off x="7286625" y="8214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3" name="PoljeZBesedilom 1242">
          <a:extLst>
            <a:ext uri="{FF2B5EF4-FFF2-40B4-BE49-F238E27FC236}">
              <a16:creationId xmlns="" xmlns:a16="http://schemas.microsoft.com/office/drawing/2014/main" id="{F3FA0A5F-36D9-4094-B107-A142B556958C}"/>
            </a:ext>
          </a:extLst>
        </xdr:cNvPr>
        <xdr:cNvSpPr txBox="1"/>
      </xdr:nvSpPr>
      <xdr:spPr>
        <a:xfrm>
          <a:off x="7286625" y="8214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4" name="PoljeZBesedilom 1243">
          <a:extLst>
            <a:ext uri="{FF2B5EF4-FFF2-40B4-BE49-F238E27FC236}">
              <a16:creationId xmlns="" xmlns:a16="http://schemas.microsoft.com/office/drawing/2014/main" id="{B1BD7AA1-B813-4C98-8ECB-CAE9AC0B90A3}"/>
            </a:ext>
          </a:extLst>
        </xdr:cNvPr>
        <xdr:cNvSpPr txBox="1"/>
      </xdr:nvSpPr>
      <xdr:spPr>
        <a:xfrm>
          <a:off x="7286625" y="83924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5" name="PoljeZBesedilom 1244">
          <a:extLst>
            <a:ext uri="{FF2B5EF4-FFF2-40B4-BE49-F238E27FC236}">
              <a16:creationId xmlns="" xmlns:a16="http://schemas.microsoft.com/office/drawing/2014/main" id="{25EFDA4A-60C1-4059-9365-43E33F420DBE}"/>
            </a:ext>
          </a:extLst>
        </xdr:cNvPr>
        <xdr:cNvSpPr txBox="1"/>
      </xdr:nvSpPr>
      <xdr:spPr>
        <a:xfrm>
          <a:off x="7286625" y="83924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6" name="PoljeZBesedilom 1245">
          <a:extLst>
            <a:ext uri="{FF2B5EF4-FFF2-40B4-BE49-F238E27FC236}">
              <a16:creationId xmlns="" xmlns:a16="http://schemas.microsoft.com/office/drawing/2014/main" id="{6FA1658B-B29A-493C-A3EA-EB6003C4D219}"/>
            </a:ext>
          </a:extLst>
        </xdr:cNvPr>
        <xdr:cNvSpPr txBox="1"/>
      </xdr:nvSpPr>
      <xdr:spPr>
        <a:xfrm>
          <a:off x="7286625" y="857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247" name="PoljeZBesedilom 1246">
          <a:extLst>
            <a:ext uri="{FF2B5EF4-FFF2-40B4-BE49-F238E27FC236}">
              <a16:creationId xmlns="" xmlns:a16="http://schemas.microsoft.com/office/drawing/2014/main" id="{2A8D3790-B9A4-4442-ABA2-4704EDC712A1}"/>
            </a:ext>
          </a:extLst>
        </xdr:cNvPr>
        <xdr:cNvSpPr txBox="1"/>
      </xdr:nvSpPr>
      <xdr:spPr>
        <a:xfrm>
          <a:off x="7286625" y="857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36" name="PoljeZBesedilom 1535">
          <a:extLst>
            <a:ext uri="{FF2B5EF4-FFF2-40B4-BE49-F238E27FC236}">
              <a16:creationId xmlns="" xmlns:a16="http://schemas.microsoft.com/office/drawing/2014/main" id="{332BD31E-67A6-4FA7-B405-7DDE75BC162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37" name="PoljeZBesedilom 1536">
          <a:extLst>
            <a:ext uri="{FF2B5EF4-FFF2-40B4-BE49-F238E27FC236}">
              <a16:creationId xmlns="" xmlns:a16="http://schemas.microsoft.com/office/drawing/2014/main" id="{65A14D2E-D9C3-42D2-87FA-8D95FFC3BD4A}"/>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38" name="PoljeZBesedilom 1537">
          <a:extLst>
            <a:ext uri="{FF2B5EF4-FFF2-40B4-BE49-F238E27FC236}">
              <a16:creationId xmlns="" xmlns:a16="http://schemas.microsoft.com/office/drawing/2014/main" id="{3A4F9024-5E84-4E2C-A3A8-E747CC62A4DD}"/>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39" name="PoljeZBesedilom 1538">
          <a:extLst>
            <a:ext uri="{FF2B5EF4-FFF2-40B4-BE49-F238E27FC236}">
              <a16:creationId xmlns="" xmlns:a16="http://schemas.microsoft.com/office/drawing/2014/main" id="{AB8D6B07-5B41-42E6-ACA3-6143181276B3}"/>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0" name="PoljeZBesedilom 1539">
          <a:extLst>
            <a:ext uri="{FF2B5EF4-FFF2-40B4-BE49-F238E27FC236}">
              <a16:creationId xmlns="" xmlns:a16="http://schemas.microsoft.com/office/drawing/2014/main" id="{0E955529-234F-4922-91A1-A74BA0D6FF7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1" name="PoljeZBesedilom 1540">
          <a:extLst>
            <a:ext uri="{FF2B5EF4-FFF2-40B4-BE49-F238E27FC236}">
              <a16:creationId xmlns="" xmlns:a16="http://schemas.microsoft.com/office/drawing/2014/main" id="{08660099-3697-4D83-A4EA-A6EC25D37E3F}"/>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2" name="PoljeZBesedilom 1541">
          <a:extLst>
            <a:ext uri="{FF2B5EF4-FFF2-40B4-BE49-F238E27FC236}">
              <a16:creationId xmlns="" xmlns:a16="http://schemas.microsoft.com/office/drawing/2014/main" id="{4B6EFE68-F409-4B14-977E-C626BB4777BF}"/>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3" name="PoljeZBesedilom 1542">
          <a:extLst>
            <a:ext uri="{FF2B5EF4-FFF2-40B4-BE49-F238E27FC236}">
              <a16:creationId xmlns="" xmlns:a16="http://schemas.microsoft.com/office/drawing/2014/main" id="{54AC8E6F-D5CB-41CC-81E1-8436DEF1C586}"/>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4" name="PoljeZBesedilom 1543">
          <a:extLst>
            <a:ext uri="{FF2B5EF4-FFF2-40B4-BE49-F238E27FC236}">
              <a16:creationId xmlns="" xmlns:a16="http://schemas.microsoft.com/office/drawing/2014/main" id="{E49B365C-BC89-4F1A-968C-832A613279E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5" name="PoljeZBesedilom 1544">
          <a:extLst>
            <a:ext uri="{FF2B5EF4-FFF2-40B4-BE49-F238E27FC236}">
              <a16:creationId xmlns="" xmlns:a16="http://schemas.microsoft.com/office/drawing/2014/main" id="{5B38661B-45F4-4575-ABA1-7101421C6FFA}"/>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6" name="PoljeZBesedilom 1545">
          <a:extLst>
            <a:ext uri="{FF2B5EF4-FFF2-40B4-BE49-F238E27FC236}">
              <a16:creationId xmlns="" xmlns:a16="http://schemas.microsoft.com/office/drawing/2014/main" id="{B36D8DDD-C87E-4026-9895-EF218125082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7" name="PoljeZBesedilom 1546">
          <a:extLst>
            <a:ext uri="{FF2B5EF4-FFF2-40B4-BE49-F238E27FC236}">
              <a16:creationId xmlns="" xmlns:a16="http://schemas.microsoft.com/office/drawing/2014/main" id="{ED14BBB8-1F4C-45DA-AD08-C9D9938CA4F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8" name="PoljeZBesedilom 1547">
          <a:extLst>
            <a:ext uri="{FF2B5EF4-FFF2-40B4-BE49-F238E27FC236}">
              <a16:creationId xmlns="" xmlns:a16="http://schemas.microsoft.com/office/drawing/2014/main" id="{9E314871-7F2E-4142-9F87-04527CF5D36D}"/>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49" name="PoljeZBesedilom 1548">
          <a:extLst>
            <a:ext uri="{FF2B5EF4-FFF2-40B4-BE49-F238E27FC236}">
              <a16:creationId xmlns="" xmlns:a16="http://schemas.microsoft.com/office/drawing/2014/main" id="{12D86E5F-4DE2-4C84-A491-956372646F69}"/>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0" name="PoljeZBesedilom 1">
          <a:extLst>
            <a:ext uri="{FF2B5EF4-FFF2-40B4-BE49-F238E27FC236}">
              <a16:creationId xmlns="" xmlns:a16="http://schemas.microsoft.com/office/drawing/2014/main" id="{DF6F28D5-C0F6-463A-BAA1-4EA14AA0050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1" name="PoljeZBesedilom 2">
          <a:extLst>
            <a:ext uri="{FF2B5EF4-FFF2-40B4-BE49-F238E27FC236}">
              <a16:creationId xmlns="" xmlns:a16="http://schemas.microsoft.com/office/drawing/2014/main" id="{71A179AA-F803-48AD-8096-C560D654907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2" name="PoljeZBesedilom 3">
          <a:extLst>
            <a:ext uri="{FF2B5EF4-FFF2-40B4-BE49-F238E27FC236}">
              <a16:creationId xmlns="" xmlns:a16="http://schemas.microsoft.com/office/drawing/2014/main" id="{401EB901-5F29-4111-A1BF-9E6B9B7AB0A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3" name="PoljeZBesedilom 4">
          <a:extLst>
            <a:ext uri="{FF2B5EF4-FFF2-40B4-BE49-F238E27FC236}">
              <a16:creationId xmlns="" xmlns:a16="http://schemas.microsoft.com/office/drawing/2014/main" id="{C39050DA-48F1-4000-A09B-0E40A26FB8F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4" name="PoljeZBesedilom 5">
          <a:extLst>
            <a:ext uri="{FF2B5EF4-FFF2-40B4-BE49-F238E27FC236}">
              <a16:creationId xmlns="" xmlns:a16="http://schemas.microsoft.com/office/drawing/2014/main" id="{184D43B9-FF31-4549-9114-F65EEEEE20DB}"/>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5" name="PoljeZBesedilom 6">
          <a:extLst>
            <a:ext uri="{FF2B5EF4-FFF2-40B4-BE49-F238E27FC236}">
              <a16:creationId xmlns="" xmlns:a16="http://schemas.microsoft.com/office/drawing/2014/main" id="{ED0CE08B-DB0B-4A18-97E4-2D8CA2C483E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6" name="PoljeZBesedilom 7">
          <a:extLst>
            <a:ext uri="{FF2B5EF4-FFF2-40B4-BE49-F238E27FC236}">
              <a16:creationId xmlns="" xmlns:a16="http://schemas.microsoft.com/office/drawing/2014/main" id="{FD22FBF3-DE3A-496F-9481-985A491B07F4}"/>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7" name="PoljeZBesedilom 8">
          <a:extLst>
            <a:ext uri="{FF2B5EF4-FFF2-40B4-BE49-F238E27FC236}">
              <a16:creationId xmlns="" xmlns:a16="http://schemas.microsoft.com/office/drawing/2014/main" id="{C6364B2B-30D2-4184-BEAF-0A0DF1E1970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8" name="PoljeZBesedilom 1557">
          <a:extLst>
            <a:ext uri="{FF2B5EF4-FFF2-40B4-BE49-F238E27FC236}">
              <a16:creationId xmlns="" xmlns:a16="http://schemas.microsoft.com/office/drawing/2014/main" id="{5D1BBF9C-B368-4864-9345-6FAA082DC062}"/>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59" name="PoljeZBesedilom 1558">
          <a:extLst>
            <a:ext uri="{FF2B5EF4-FFF2-40B4-BE49-F238E27FC236}">
              <a16:creationId xmlns="" xmlns:a16="http://schemas.microsoft.com/office/drawing/2014/main" id="{C562D5C1-41E5-4BA8-ADF3-0357DCE6A64B}"/>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60" name="PoljeZBesedilom 1559">
          <a:extLst>
            <a:ext uri="{FF2B5EF4-FFF2-40B4-BE49-F238E27FC236}">
              <a16:creationId xmlns="" xmlns:a16="http://schemas.microsoft.com/office/drawing/2014/main" id="{E560DEA4-D3D5-48F5-8759-251AD97CD34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61" name="PoljeZBesedilom 1560">
          <a:extLst>
            <a:ext uri="{FF2B5EF4-FFF2-40B4-BE49-F238E27FC236}">
              <a16:creationId xmlns="" xmlns:a16="http://schemas.microsoft.com/office/drawing/2014/main" id="{918A00C1-86ED-4537-8396-9B66A20D09D7}"/>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62" name="PoljeZBesedilom 1561">
          <a:extLst>
            <a:ext uri="{FF2B5EF4-FFF2-40B4-BE49-F238E27FC236}">
              <a16:creationId xmlns="" xmlns:a16="http://schemas.microsoft.com/office/drawing/2014/main" id="{1D1FB56C-877B-4CF1-B9CA-32165E9783B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63" name="PoljeZBesedilom 1562">
          <a:extLst>
            <a:ext uri="{FF2B5EF4-FFF2-40B4-BE49-F238E27FC236}">
              <a16:creationId xmlns="" xmlns:a16="http://schemas.microsoft.com/office/drawing/2014/main" id="{66CB61B7-0048-42B4-B4B9-0B5091BE9F59}"/>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64" name="PoljeZBesedilom 1563">
          <a:extLst>
            <a:ext uri="{FF2B5EF4-FFF2-40B4-BE49-F238E27FC236}">
              <a16:creationId xmlns="" xmlns:a16="http://schemas.microsoft.com/office/drawing/2014/main" id="{F5B8F029-ED21-4E19-9460-998F5918AE5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253</xdr:row>
      <xdr:rowOff>0</xdr:rowOff>
    </xdr:from>
    <xdr:ext cx="65" cy="172227"/>
    <xdr:sp macro="" textlink="">
      <xdr:nvSpPr>
        <xdr:cNvPr id="1565" name="PoljeZBesedilom 1564">
          <a:extLst>
            <a:ext uri="{FF2B5EF4-FFF2-40B4-BE49-F238E27FC236}">
              <a16:creationId xmlns="" xmlns:a16="http://schemas.microsoft.com/office/drawing/2014/main" id="{0E7C87A4-E7F3-43BB-A42D-6C3A3A847EDE}"/>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66" name="PoljeZBesedilom 1565">
          <a:extLst>
            <a:ext uri="{FF2B5EF4-FFF2-40B4-BE49-F238E27FC236}">
              <a16:creationId xmlns="" xmlns:a16="http://schemas.microsoft.com/office/drawing/2014/main" id="{1F722101-88EC-4390-AE7E-F221841CC7F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67" name="PoljeZBesedilom 1566">
          <a:extLst>
            <a:ext uri="{FF2B5EF4-FFF2-40B4-BE49-F238E27FC236}">
              <a16:creationId xmlns="" xmlns:a16="http://schemas.microsoft.com/office/drawing/2014/main" id="{59611FB3-1184-4B64-A7E0-0116B4B878D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68" name="PoljeZBesedilom 1567">
          <a:extLst>
            <a:ext uri="{FF2B5EF4-FFF2-40B4-BE49-F238E27FC236}">
              <a16:creationId xmlns="" xmlns:a16="http://schemas.microsoft.com/office/drawing/2014/main" id="{A02028BC-4499-40D3-A93D-815DE02EF78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69" name="PoljeZBesedilom 1568">
          <a:extLst>
            <a:ext uri="{FF2B5EF4-FFF2-40B4-BE49-F238E27FC236}">
              <a16:creationId xmlns="" xmlns:a16="http://schemas.microsoft.com/office/drawing/2014/main" id="{EDA92419-D5BE-4FED-A9B8-6094E298B3D3}"/>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0" name="PoljeZBesedilom 1569">
          <a:extLst>
            <a:ext uri="{FF2B5EF4-FFF2-40B4-BE49-F238E27FC236}">
              <a16:creationId xmlns="" xmlns:a16="http://schemas.microsoft.com/office/drawing/2014/main" id="{DA302D91-D661-4D22-9A65-9F16A36E777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1" name="PoljeZBesedilom 1570">
          <a:extLst>
            <a:ext uri="{FF2B5EF4-FFF2-40B4-BE49-F238E27FC236}">
              <a16:creationId xmlns="" xmlns:a16="http://schemas.microsoft.com/office/drawing/2014/main" id="{7FEFAEF8-5732-4C7F-884D-50C1D3255E37}"/>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2" name="PoljeZBesedilom 1571">
          <a:extLst>
            <a:ext uri="{FF2B5EF4-FFF2-40B4-BE49-F238E27FC236}">
              <a16:creationId xmlns="" xmlns:a16="http://schemas.microsoft.com/office/drawing/2014/main" id="{A13BEF75-646C-4B18-BA9C-03ABA247F029}"/>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3" name="PoljeZBesedilom 1572">
          <a:extLst>
            <a:ext uri="{FF2B5EF4-FFF2-40B4-BE49-F238E27FC236}">
              <a16:creationId xmlns="" xmlns:a16="http://schemas.microsoft.com/office/drawing/2014/main" id="{BE9B7B9C-867A-4068-82C5-88D05456CCB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4" name="PoljeZBesedilom 1573">
          <a:extLst>
            <a:ext uri="{FF2B5EF4-FFF2-40B4-BE49-F238E27FC236}">
              <a16:creationId xmlns="" xmlns:a16="http://schemas.microsoft.com/office/drawing/2014/main" id="{BA9D9D51-7026-4E32-8BA2-37E42DCA97C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5" name="PoljeZBesedilom 1574">
          <a:extLst>
            <a:ext uri="{FF2B5EF4-FFF2-40B4-BE49-F238E27FC236}">
              <a16:creationId xmlns="" xmlns:a16="http://schemas.microsoft.com/office/drawing/2014/main" id="{689B83AA-75F0-453D-B726-803E0C7BEB7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6" name="PoljeZBesedilom 1575">
          <a:extLst>
            <a:ext uri="{FF2B5EF4-FFF2-40B4-BE49-F238E27FC236}">
              <a16:creationId xmlns="" xmlns:a16="http://schemas.microsoft.com/office/drawing/2014/main" id="{6433C33A-FD1C-49D4-97E3-BC945F896B9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7" name="PoljeZBesedilom 1576">
          <a:extLst>
            <a:ext uri="{FF2B5EF4-FFF2-40B4-BE49-F238E27FC236}">
              <a16:creationId xmlns="" xmlns:a16="http://schemas.microsoft.com/office/drawing/2014/main" id="{7FA3A4BC-417C-4C86-AF31-D316F787AF6D}"/>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8" name="PoljeZBesedilom 1577">
          <a:extLst>
            <a:ext uri="{FF2B5EF4-FFF2-40B4-BE49-F238E27FC236}">
              <a16:creationId xmlns="" xmlns:a16="http://schemas.microsoft.com/office/drawing/2014/main" id="{91D68A36-51B6-4A5F-A65B-C3FDCB04F03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79" name="PoljeZBesedilom 1578">
          <a:extLst>
            <a:ext uri="{FF2B5EF4-FFF2-40B4-BE49-F238E27FC236}">
              <a16:creationId xmlns="" xmlns:a16="http://schemas.microsoft.com/office/drawing/2014/main" id="{5603007A-FB46-4AEF-928B-242299A0381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0" name="PoljeZBesedilom 1">
          <a:extLst>
            <a:ext uri="{FF2B5EF4-FFF2-40B4-BE49-F238E27FC236}">
              <a16:creationId xmlns="" xmlns:a16="http://schemas.microsoft.com/office/drawing/2014/main" id="{C4F354D5-577A-4C2A-A5A6-1692E55CE743}"/>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1" name="PoljeZBesedilom 2">
          <a:extLst>
            <a:ext uri="{FF2B5EF4-FFF2-40B4-BE49-F238E27FC236}">
              <a16:creationId xmlns="" xmlns:a16="http://schemas.microsoft.com/office/drawing/2014/main" id="{DD86863F-55A1-4CBC-902E-E6EB81DC6F8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2" name="PoljeZBesedilom 3">
          <a:extLst>
            <a:ext uri="{FF2B5EF4-FFF2-40B4-BE49-F238E27FC236}">
              <a16:creationId xmlns="" xmlns:a16="http://schemas.microsoft.com/office/drawing/2014/main" id="{FBA96CD8-C82D-4D43-B2E6-FAD7D5832084}"/>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3" name="PoljeZBesedilom 4">
          <a:extLst>
            <a:ext uri="{FF2B5EF4-FFF2-40B4-BE49-F238E27FC236}">
              <a16:creationId xmlns="" xmlns:a16="http://schemas.microsoft.com/office/drawing/2014/main" id="{C0F927F2-BA6C-463F-8876-9878ABDB035F}"/>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4" name="PoljeZBesedilom 5">
          <a:extLst>
            <a:ext uri="{FF2B5EF4-FFF2-40B4-BE49-F238E27FC236}">
              <a16:creationId xmlns="" xmlns:a16="http://schemas.microsoft.com/office/drawing/2014/main" id="{F96B299E-2AC7-43EB-8856-AAD539A9D99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5" name="PoljeZBesedilom 6">
          <a:extLst>
            <a:ext uri="{FF2B5EF4-FFF2-40B4-BE49-F238E27FC236}">
              <a16:creationId xmlns="" xmlns:a16="http://schemas.microsoft.com/office/drawing/2014/main" id="{6B5F7F2F-DD98-4A65-8B5D-357D41559A8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6" name="PoljeZBesedilom 7">
          <a:extLst>
            <a:ext uri="{FF2B5EF4-FFF2-40B4-BE49-F238E27FC236}">
              <a16:creationId xmlns="" xmlns:a16="http://schemas.microsoft.com/office/drawing/2014/main" id="{DF36FEA6-6198-4B40-A624-E5B69F057E9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7" name="PoljeZBesedilom 8">
          <a:extLst>
            <a:ext uri="{FF2B5EF4-FFF2-40B4-BE49-F238E27FC236}">
              <a16:creationId xmlns="" xmlns:a16="http://schemas.microsoft.com/office/drawing/2014/main" id="{8D52FFF8-0BCB-4DB8-ACC9-3670D57A5A0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8" name="PoljeZBesedilom 1587">
          <a:extLst>
            <a:ext uri="{FF2B5EF4-FFF2-40B4-BE49-F238E27FC236}">
              <a16:creationId xmlns="" xmlns:a16="http://schemas.microsoft.com/office/drawing/2014/main" id="{8D9A0C74-CB9F-427C-AC02-EF36D2B6588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89" name="PoljeZBesedilom 1588">
          <a:extLst>
            <a:ext uri="{FF2B5EF4-FFF2-40B4-BE49-F238E27FC236}">
              <a16:creationId xmlns="" xmlns:a16="http://schemas.microsoft.com/office/drawing/2014/main" id="{A42D44B0-B329-4885-A0EF-A7B25EA502D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90" name="PoljeZBesedilom 1589">
          <a:extLst>
            <a:ext uri="{FF2B5EF4-FFF2-40B4-BE49-F238E27FC236}">
              <a16:creationId xmlns="" xmlns:a16="http://schemas.microsoft.com/office/drawing/2014/main" id="{7CE7DB6B-A7D7-4F0D-8F86-C017ABE49DD9}"/>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91" name="PoljeZBesedilom 1590">
          <a:extLst>
            <a:ext uri="{FF2B5EF4-FFF2-40B4-BE49-F238E27FC236}">
              <a16:creationId xmlns="" xmlns:a16="http://schemas.microsoft.com/office/drawing/2014/main" id="{35CDBB6D-15EB-46C4-B67E-35604B94771E}"/>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92" name="PoljeZBesedilom 1591">
          <a:extLst>
            <a:ext uri="{FF2B5EF4-FFF2-40B4-BE49-F238E27FC236}">
              <a16:creationId xmlns="" xmlns:a16="http://schemas.microsoft.com/office/drawing/2014/main" id="{CA55229D-2D02-4DF5-AD30-54765418EEA0}"/>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93" name="PoljeZBesedilom 1592">
          <a:extLst>
            <a:ext uri="{FF2B5EF4-FFF2-40B4-BE49-F238E27FC236}">
              <a16:creationId xmlns="" xmlns:a16="http://schemas.microsoft.com/office/drawing/2014/main" id="{8F155645-6D8C-4ECD-A4EF-FE5E979BC25D}"/>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94" name="PoljeZBesedilom 1593">
          <a:extLst>
            <a:ext uri="{FF2B5EF4-FFF2-40B4-BE49-F238E27FC236}">
              <a16:creationId xmlns="" xmlns:a16="http://schemas.microsoft.com/office/drawing/2014/main" id="{D212C7F9-44E9-4020-89CB-32B4545A018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294</xdr:row>
      <xdr:rowOff>0</xdr:rowOff>
    </xdr:from>
    <xdr:ext cx="65" cy="172227"/>
    <xdr:sp macro="" textlink="">
      <xdr:nvSpPr>
        <xdr:cNvPr id="1595" name="PoljeZBesedilom 1594">
          <a:extLst>
            <a:ext uri="{FF2B5EF4-FFF2-40B4-BE49-F238E27FC236}">
              <a16:creationId xmlns="" xmlns:a16="http://schemas.microsoft.com/office/drawing/2014/main" id="{027DAEB5-7263-4763-8158-5EFC7151285E}"/>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04" name="PoljeZBesedilom 1303">
          <a:extLst>
            <a:ext uri="{FF2B5EF4-FFF2-40B4-BE49-F238E27FC236}">
              <a16:creationId xmlns="" xmlns:a16="http://schemas.microsoft.com/office/drawing/2014/main" id="{628D8440-348C-4644-A956-CF543671323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05" name="PoljeZBesedilom 1304">
          <a:extLst>
            <a:ext uri="{FF2B5EF4-FFF2-40B4-BE49-F238E27FC236}">
              <a16:creationId xmlns="" xmlns:a16="http://schemas.microsoft.com/office/drawing/2014/main" id="{6DF85105-4DC7-4E5E-B87C-290A68912C3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06" name="PoljeZBesedilom 1305">
          <a:extLst>
            <a:ext uri="{FF2B5EF4-FFF2-40B4-BE49-F238E27FC236}">
              <a16:creationId xmlns="" xmlns:a16="http://schemas.microsoft.com/office/drawing/2014/main" id="{AB1E8CB6-9B1A-44C8-90D6-035E4D0F683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07" name="PoljeZBesedilom 1306">
          <a:extLst>
            <a:ext uri="{FF2B5EF4-FFF2-40B4-BE49-F238E27FC236}">
              <a16:creationId xmlns="" xmlns:a16="http://schemas.microsoft.com/office/drawing/2014/main" id="{8B00120C-14AF-4CF3-ACAA-B0C5B817EBA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08" name="PoljeZBesedilom 1307">
          <a:extLst>
            <a:ext uri="{FF2B5EF4-FFF2-40B4-BE49-F238E27FC236}">
              <a16:creationId xmlns="" xmlns:a16="http://schemas.microsoft.com/office/drawing/2014/main" id="{49F11F1B-051D-45BE-A35E-582A804E045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09" name="PoljeZBesedilom 1308">
          <a:extLst>
            <a:ext uri="{FF2B5EF4-FFF2-40B4-BE49-F238E27FC236}">
              <a16:creationId xmlns="" xmlns:a16="http://schemas.microsoft.com/office/drawing/2014/main" id="{53CA7369-CF4A-47F4-89CC-3C0DD539DE6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0" name="PoljeZBesedilom 1309">
          <a:extLst>
            <a:ext uri="{FF2B5EF4-FFF2-40B4-BE49-F238E27FC236}">
              <a16:creationId xmlns="" xmlns:a16="http://schemas.microsoft.com/office/drawing/2014/main" id="{2A9C7DA8-E948-4177-8F56-2B84BA5B667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1" name="PoljeZBesedilom 1310">
          <a:extLst>
            <a:ext uri="{FF2B5EF4-FFF2-40B4-BE49-F238E27FC236}">
              <a16:creationId xmlns="" xmlns:a16="http://schemas.microsoft.com/office/drawing/2014/main" id="{C6A8CA63-CF72-4FFF-8B6F-D665F2FB9B4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2" name="PoljeZBesedilom 1311">
          <a:extLst>
            <a:ext uri="{FF2B5EF4-FFF2-40B4-BE49-F238E27FC236}">
              <a16:creationId xmlns="" xmlns:a16="http://schemas.microsoft.com/office/drawing/2014/main" id="{F865170E-E07C-4F5F-9DC2-5C1B964E3F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3" name="PoljeZBesedilom 1312">
          <a:extLst>
            <a:ext uri="{FF2B5EF4-FFF2-40B4-BE49-F238E27FC236}">
              <a16:creationId xmlns="" xmlns:a16="http://schemas.microsoft.com/office/drawing/2014/main" id="{099748E3-2EC9-48E6-B7B0-E2E4B2A5A16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4" name="PoljeZBesedilom 1313">
          <a:extLst>
            <a:ext uri="{FF2B5EF4-FFF2-40B4-BE49-F238E27FC236}">
              <a16:creationId xmlns="" xmlns:a16="http://schemas.microsoft.com/office/drawing/2014/main" id="{B1F0A13D-7A95-4914-B9E4-BF6C36CA89FB}"/>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5" name="PoljeZBesedilom 1314">
          <a:extLst>
            <a:ext uri="{FF2B5EF4-FFF2-40B4-BE49-F238E27FC236}">
              <a16:creationId xmlns="" xmlns:a16="http://schemas.microsoft.com/office/drawing/2014/main" id="{C35B9440-A836-4A9D-98FA-4C9BEE71143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6" name="PoljeZBesedilom 1315">
          <a:extLst>
            <a:ext uri="{FF2B5EF4-FFF2-40B4-BE49-F238E27FC236}">
              <a16:creationId xmlns="" xmlns:a16="http://schemas.microsoft.com/office/drawing/2014/main" id="{BCABDEE7-16D9-4AE6-9817-C874896E64D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7" name="PoljeZBesedilom 1316">
          <a:extLst>
            <a:ext uri="{FF2B5EF4-FFF2-40B4-BE49-F238E27FC236}">
              <a16:creationId xmlns="" xmlns:a16="http://schemas.microsoft.com/office/drawing/2014/main" id="{17D7410B-D494-4813-BB03-C2A820E9289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8" name="PoljeZBesedilom 1317">
          <a:extLst>
            <a:ext uri="{FF2B5EF4-FFF2-40B4-BE49-F238E27FC236}">
              <a16:creationId xmlns="" xmlns:a16="http://schemas.microsoft.com/office/drawing/2014/main" id="{ED4A4854-9121-416A-BE75-0BB01F59C01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19" name="PoljeZBesedilom 1318">
          <a:extLst>
            <a:ext uri="{FF2B5EF4-FFF2-40B4-BE49-F238E27FC236}">
              <a16:creationId xmlns="" xmlns:a16="http://schemas.microsoft.com/office/drawing/2014/main" id="{64817101-0B6E-4BE9-93B4-4FB77907AD7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0" name="PoljeZBesedilom 1319">
          <a:extLst>
            <a:ext uri="{FF2B5EF4-FFF2-40B4-BE49-F238E27FC236}">
              <a16:creationId xmlns="" xmlns:a16="http://schemas.microsoft.com/office/drawing/2014/main" id="{6F950651-B648-467F-A2A3-C71D9FD7E83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1" name="PoljeZBesedilom 1320">
          <a:extLst>
            <a:ext uri="{FF2B5EF4-FFF2-40B4-BE49-F238E27FC236}">
              <a16:creationId xmlns="" xmlns:a16="http://schemas.microsoft.com/office/drawing/2014/main" id="{0E84C1CD-384B-4635-A463-1F42820697A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2" name="PoljeZBesedilom 1321">
          <a:extLst>
            <a:ext uri="{FF2B5EF4-FFF2-40B4-BE49-F238E27FC236}">
              <a16:creationId xmlns="" xmlns:a16="http://schemas.microsoft.com/office/drawing/2014/main" id="{40ABBD7E-F2C3-4D90-BD88-B74BA8FFD74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3" name="PoljeZBesedilom 1322">
          <a:extLst>
            <a:ext uri="{FF2B5EF4-FFF2-40B4-BE49-F238E27FC236}">
              <a16:creationId xmlns="" xmlns:a16="http://schemas.microsoft.com/office/drawing/2014/main" id="{35191E1F-913E-4A67-B788-2C4A429BDAA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4" name="PoljeZBesedilom 1323">
          <a:extLst>
            <a:ext uri="{FF2B5EF4-FFF2-40B4-BE49-F238E27FC236}">
              <a16:creationId xmlns="" xmlns:a16="http://schemas.microsoft.com/office/drawing/2014/main" id="{D2FBCAC1-1D8A-49F5-8CD5-98DB1D31D67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5" name="PoljeZBesedilom 1324">
          <a:extLst>
            <a:ext uri="{FF2B5EF4-FFF2-40B4-BE49-F238E27FC236}">
              <a16:creationId xmlns="" xmlns:a16="http://schemas.microsoft.com/office/drawing/2014/main" id="{BF2CE144-0273-4580-8BC0-DFDCCB9968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6" name="PoljeZBesedilom 1325">
          <a:extLst>
            <a:ext uri="{FF2B5EF4-FFF2-40B4-BE49-F238E27FC236}">
              <a16:creationId xmlns="" xmlns:a16="http://schemas.microsoft.com/office/drawing/2014/main" id="{5430E4B5-E619-447A-97CE-F425F57BBAE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7" name="PoljeZBesedilom 1326">
          <a:extLst>
            <a:ext uri="{FF2B5EF4-FFF2-40B4-BE49-F238E27FC236}">
              <a16:creationId xmlns="" xmlns:a16="http://schemas.microsoft.com/office/drawing/2014/main" id="{9126F925-4AA4-4EC4-B5F8-295424459B4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8" name="PoljeZBesedilom 1327">
          <a:extLst>
            <a:ext uri="{FF2B5EF4-FFF2-40B4-BE49-F238E27FC236}">
              <a16:creationId xmlns="" xmlns:a16="http://schemas.microsoft.com/office/drawing/2014/main" id="{9A8FDD9F-E5ED-44C2-9D20-5AC8DA16B504}"/>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29" name="PoljeZBesedilom 1328">
          <a:extLst>
            <a:ext uri="{FF2B5EF4-FFF2-40B4-BE49-F238E27FC236}">
              <a16:creationId xmlns="" xmlns:a16="http://schemas.microsoft.com/office/drawing/2014/main" id="{7D697A5D-4415-4CD4-BD4E-C984E41394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0" name="PoljeZBesedilom 1329">
          <a:extLst>
            <a:ext uri="{FF2B5EF4-FFF2-40B4-BE49-F238E27FC236}">
              <a16:creationId xmlns="" xmlns:a16="http://schemas.microsoft.com/office/drawing/2014/main" id="{BD6A9F9F-8A9F-470B-A2D1-240244ADD9C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1" name="PoljeZBesedilom 1330">
          <a:extLst>
            <a:ext uri="{FF2B5EF4-FFF2-40B4-BE49-F238E27FC236}">
              <a16:creationId xmlns="" xmlns:a16="http://schemas.microsoft.com/office/drawing/2014/main" id="{61120672-CE4E-4394-BAA7-17C5467E56E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2" name="PoljeZBesedilom 1331">
          <a:extLst>
            <a:ext uri="{FF2B5EF4-FFF2-40B4-BE49-F238E27FC236}">
              <a16:creationId xmlns="" xmlns:a16="http://schemas.microsoft.com/office/drawing/2014/main" id="{FD42019D-DBDB-4E78-8C73-D143E2F16C4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3" name="PoljeZBesedilom 1332">
          <a:extLst>
            <a:ext uri="{FF2B5EF4-FFF2-40B4-BE49-F238E27FC236}">
              <a16:creationId xmlns="" xmlns:a16="http://schemas.microsoft.com/office/drawing/2014/main" id="{2797700C-4857-427B-8062-9D7D5404D89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4" name="PoljeZBesedilom 1333">
          <a:extLst>
            <a:ext uri="{FF2B5EF4-FFF2-40B4-BE49-F238E27FC236}">
              <a16:creationId xmlns="" xmlns:a16="http://schemas.microsoft.com/office/drawing/2014/main" id="{D136CB2E-5BDA-4E69-A4DC-B22915714B2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5" name="PoljeZBesedilom 1334">
          <a:extLst>
            <a:ext uri="{FF2B5EF4-FFF2-40B4-BE49-F238E27FC236}">
              <a16:creationId xmlns="" xmlns:a16="http://schemas.microsoft.com/office/drawing/2014/main" id="{66042B40-12DA-4BC5-B2E1-0D19D90BB0CD}"/>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6" name="PoljeZBesedilom 1335">
          <a:extLst>
            <a:ext uri="{FF2B5EF4-FFF2-40B4-BE49-F238E27FC236}">
              <a16:creationId xmlns="" xmlns:a16="http://schemas.microsoft.com/office/drawing/2014/main" id="{6CBB6939-C7E4-4EF2-978D-DBC86EF56AD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7" name="PoljeZBesedilom 1336">
          <a:extLst>
            <a:ext uri="{FF2B5EF4-FFF2-40B4-BE49-F238E27FC236}">
              <a16:creationId xmlns="" xmlns:a16="http://schemas.microsoft.com/office/drawing/2014/main" id="{DEEDB62C-28D3-47B1-ADC1-5844BFCB4B4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8" name="PoljeZBesedilom 1337">
          <a:extLst>
            <a:ext uri="{FF2B5EF4-FFF2-40B4-BE49-F238E27FC236}">
              <a16:creationId xmlns="" xmlns:a16="http://schemas.microsoft.com/office/drawing/2014/main" id="{60088656-953E-4D8D-A89A-E53FE4192A5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39" name="PoljeZBesedilom 1338">
          <a:extLst>
            <a:ext uri="{FF2B5EF4-FFF2-40B4-BE49-F238E27FC236}">
              <a16:creationId xmlns="" xmlns:a16="http://schemas.microsoft.com/office/drawing/2014/main" id="{D548FCA5-8746-43C7-9B41-50D20D6014A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0" name="PoljeZBesedilom 1339">
          <a:extLst>
            <a:ext uri="{FF2B5EF4-FFF2-40B4-BE49-F238E27FC236}">
              <a16:creationId xmlns="" xmlns:a16="http://schemas.microsoft.com/office/drawing/2014/main" id="{D520AD01-DEB3-4B8D-855D-E4EFD1F25EED}"/>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1" name="PoljeZBesedilom 1340">
          <a:extLst>
            <a:ext uri="{FF2B5EF4-FFF2-40B4-BE49-F238E27FC236}">
              <a16:creationId xmlns="" xmlns:a16="http://schemas.microsoft.com/office/drawing/2014/main" id="{A442BF3E-6D71-4037-B57B-34C6733CA64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2" name="PoljeZBesedilom 1341">
          <a:extLst>
            <a:ext uri="{FF2B5EF4-FFF2-40B4-BE49-F238E27FC236}">
              <a16:creationId xmlns="" xmlns:a16="http://schemas.microsoft.com/office/drawing/2014/main" id="{791A9C2E-107E-411E-AEF9-036CEF6722B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3" name="PoljeZBesedilom 1342">
          <a:extLst>
            <a:ext uri="{FF2B5EF4-FFF2-40B4-BE49-F238E27FC236}">
              <a16:creationId xmlns="" xmlns:a16="http://schemas.microsoft.com/office/drawing/2014/main" id="{8B819E82-3C62-463B-B648-DE14EA4BD3B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4" name="PoljeZBesedilom 1343">
          <a:extLst>
            <a:ext uri="{FF2B5EF4-FFF2-40B4-BE49-F238E27FC236}">
              <a16:creationId xmlns="" xmlns:a16="http://schemas.microsoft.com/office/drawing/2014/main" id="{08BE6FBB-CA64-4E19-84AE-B3D477BE57D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5" name="PoljeZBesedilom 1344">
          <a:extLst>
            <a:ext uri="{FF2B5EF4-FFF2-40B4-BE49-F238E27FC236}">
              <a16:creationId xmlns="" xmlns:a16="http://schemas.microsoft.com/office/drawing/2014/main" id="{F21DFF37-10A5-46B3-8588-6A4A40FF578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6" name="PoljeZBesedilom 1345">
          <a:extLst>
            <a:ext uri="{FF2B5EF4-FFF2-40B4-BE49-F238E27FC236}">
              <a16:creationId xmlns="" xmlns:a16="http://schemas.microsoft.com/office/drawing/2014/main" id="{9F641902-DF32-44D5-8474-584ED9BFC74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7" name="PoljeZBesedilom 1346">
          <a:extLst>
            <a:ext uri="{FF2B5EF4-FFF2-40B4-BE49-F238E27FC236}">
              <a16:creationId xmlns="" xmlns:a16="http://schemas.microsoft.com/office/drawing/2014/main" id="{A08EA031-1059-448E-B0F2-FF670A97D89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8" name="PoljeZBesedilom 1347">
          <a:extLst>
            <a:ext uri="{FF2B5EF4-FFF2-40B4-BE49-F238E27FC236}">
              <a16:creationId xmlns="" xmlns:a16="http://schemas.microsoft.com/office/drawing/2014/main" id="{F167526A-78C5-400C-A6BC-632BC9690C9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49" name="PoljeZBesedilom 1348">
          <a:extLst>
            <a:ext uri="{FF2B5EF4-FFF2-40B4-BE49-F238E27FC236}">
              <a16:creationId xmlns="" xmlns:a16="http://schemas.microsoft.com/office/drawing/2014/main" id="{F16F4BCE-7C0E-4C6A-9288-4B76961D501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0" name="PoljeZBesedilom 1349">
          <a:extLst>
            <a:ext uri="{FF2B5EF4-FFF2-40B4-BE49-F238E27FC236}">
              <a16:creationId xmlns="" xmlns:a16="http://schemas.microsoft.com/office/drawing/2014/main" id="{F291BA9D-0DB0-4015-B922-807411D3A7B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1" name="PoljeZBesedilom 1350">
          <a:extLst>
            <a:ext uri="{FF2B5EF4-FFF2-40B4-BE49-F238E27FC236}">
              <a16:creationId xmlns="" xmlns:a16="http://schemas.microsoft.com/office/drawing/2014/main" id="{BAEA7D4F-05D1-4852-9BFE-7613862F1CF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2" name="PoljeZBesedilom 1351">
          <a:extLst>
            <a:ext uri="{FF2B5EF4-FFF2-40B4-BE49-F238E27FC236}">
              <a16:creationId xmlns="" xmlns:a16="http://schemas.microsoft.com/office/drawing/2014/main" id="{8348B986-94E4-4DE0-B20A-68C64EC4764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3" name="PoljeZBesedilom 1352">
          <a:extLst>
            <a:ext uri="{FF2B5EF4-FFF2-40B4-BE49-F238E27FC236}">
              <a16:creationId xmlns="" xmlns:a16="http://schemas.microsoft.com/office/drawing/2014/main" id="{96D0A029-FC7C-474C-818E-4F04A60F1C4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4" name="PoljeZBesedilom 1353">
          <a:extLst>
            <a:ext uri="{FF2B5EF4-FFF2-40B4-BE49-F238E27FC236}">
              <a16:creationId xmlns="" xmlns:a16="http://schemas.microsoft.com/office/drawing/2014/main" id="{3421446E-1665-4916-9E35-182978954A2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5" name="PoljeZBesedilom 1354">
          <a:extLst>
            <a:ext uri="{FF2B5EF4-FFF2-40B4-BE49-F238E27FC236}">
              <a16:creationId xmlns="" xmlns:a16="http://schemas.microsoft.com/office/drawing/2014/main" id="{1FFC3010-D3E5-47B6-86C3-68D44D24598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6" name="PoljeZBesedilom 1355">
          <a:extLst>
            <a:ext uri="{FF2B5EF4-FFF2-40B4-BE49-F238E27FC236}">
              <a16:creationId xmlns="" xmlns:a16="http://schemas.microsoft.com/office/drawing/2014/main" id="{369DA42C-96D7-4CCC-879D-CA3A35F5AC17}"/>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7" name="PoljeZBesedilom 1356">
          <a:extLst>
            <a:ext uri="{FF2B5EF4-FFF2-40B4-BE49-F238E27FC236}">
              <a16:creationId xmlns="" xmlns:a16="http://schemas.microsoft.com/office/drawing/2014/main" id="{39CE995F-3425-42D8-AEFE-1EE86497CF7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8" name="PoljeZBesedilom 1357">
          <a:extLst>
            <a:ext uri="{FF2B5EF4-FFF2-40B4-BE49-F238E27FC236}">
              <a16:creationId xmlns="" xmlns:a16="http://schemas.microsoft.com/office/drawing/2014/main" id="{19EABA64-64A6-48C9-A1F0-78B6862E6B57}"/>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89</xdr:row>
      <xdr:rowOff>0</xdr:rowOff>
    </xdr:from>
    <xdr:ext cx="65" cy="172227"/>
    <xdr:sp macro="" textlink="">
      <xdr:nvSpPr>
        <xdr:cNvPr id="1359" name="PoljeZBesedilom 1358">
          <a:extLst>
            <a:ext uri="{FF2B5EF4-FFF2-40B4-BE49-F238E27FC236}">
              <a16:creationId xmlns="" xmlns:a16="http://schemas.microsoft.com/office/drawing/2014/main" id="{CF1501F2-F907-41A6-B9A2-E7F754068FD5}"/>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sskupina-my.sharepoint.com/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67"/>
  <sheetViews>
    <sheetView tabSelected="1" view="pageLayout" topLeftCell="A352" zoomScale="80" zoomScaleNormal="85" zoomScaleSheetLayoutView="80" zoomScalePageLayoutView="80" workbookViewId="0">
      <selection activeCell="H226" sqref="H226"/>
    </sheetView>
  </sheetViews>
  <sheetFormatPr defaultRowHeight="15"/>
  <cols>
    <col min="1" max="1" width="6" style="34" customWidth="1"/>
    <col min="2" max="2" width="41.28515625" style="60" customWidth="1"/>
    <col min="3" max="3" width="4.42578125" style="61" customWidth="1"/>
    <col min="4" max="4" width="10" style="62" customWidth="1"/>
    <col min="5" max="5" width="8.42578125" style="3" customWidth="1"/>
    <col min="6" max="6" width="9.5703125" style="3" customWidth="1"/>
    <col min="7" max="7" width="8.140625" style="5" customWidth="1"/>
    <col min="8" max="8" width="7.28515625" style="5" customWidth="1"/>
    <col min="9" max="9" width="33.5703125" style="5" customWidth="1"/>
    <col min="10" max="17" width="7.28515625" style="5" customWidth="1"/>
    <col min="18" max="16384" width="9.140625" style="5"/>
  </cols>
  <sheetData>
    <row r="1" spans="1:6" ht="16.5" thickBot="1">
      <c r="A1" s="33" t="s">
        <v>205</v>
      </c>
      <c r="B1" s="106" t="s">
        <v>22</v>
      </c>
      <c r="C1" s="106"/>
      <c r="D1" s="106"/>
      <c r="E1" s="106"/>
      <c r="F1" s="106"/>
    </row>
    <row r="5" spans="1:6">
      <c r="A5" s="105" t="s">
        <v>204</v>
      </c>
      <c r="B5" s="105"/>
      <c r="C5" s="105"/>
      <c r="D5" s="105"/>
    </row>
    <row r="7" spans="1:6">
      <c r="A7" s="35" t="str">
        <f>(A73)</f>
        <v>1.</v>
      </c>
      <c r="B7" s="60" t="str">
        <f>B73</f>
        <v>RAZSVETLJAVA</v>
      </c>
      <c r="C7" s="103">
        <f>F111</f>
        <v>0</v>
      </c>
      <c r="D7" s="103"/>
    </row>
    <row r="8" spans="1:6">
      <c r="A8" s="35" t="str">
        <f>(A113)</f>
        <v>2.</v>
      </c>
      <c r="B8" s="63" t="str">
        <f>B113</f>
        <v>MONTAŽNI MATERIAL</v>
      </c>
      <c r="C8" s="103">
        <f>F221</f>
        <v>0</v>
      </c>
      <c r="D8" s="103"/>
    </row>
    <row r="9" spans="1:6">
      <c r="A9" s="35" t="str">
        <f>A224</f>
        <v>3.</v>
      </c>
      <c r="B9" s="63" t="str">
        <f>B224</f>
        <v>RAZDELILNIKI</v>
      </c>
      <c r="C9" s="103">
        <f>F252</f>
        <v>0</v>
      </c>
      <c r="D9" s="103"/>
    </row>
    <row r="10" spans="1:6">
      <c r="A10" s="35" t="str">
        <f>A255</f>
        <v>4.</v>
      </c>
      <c r="B10" s="63" t="str">
        <f>B255</f>
        <v>STRELOVOD</v>
      </c>
      <c r="C10" s="103">
        <f>F293</f>
        <v>0</v>
      </c>
      <c r="D10" s="103"/>
    </row>
    <row r="11" spans="1:6">
      <c r="A11" s="35" t="str">
        <f>A296</f>
        <v>5.</v>
      </c>
      <c r="B11" s="64" t="str">
        <f>B296</f>
        <v>PASIVNA OPREMA STRUKTURIRANEGA OŽIČENJA</v>
      </c>
      <c r="C11" s="103">
        <f>F352</f>
        <v>0</v>
      </c>
      <c r="D11" s="103"/>
    </row>
    <row r="12" spans="1:6">
      <c r="A12" s="35" t="str">
        <f>A355</f>
        <v>6.</v>
      </c>
      <c r="B12" s="64" t="str">
        <f>B355</f>
        <v>OSTALE OBVEZNOSTI</v>
      </c>
      <c r="C12" s="103">
        <f>F366</f>
        <v>0</v>
      </c>
      <c r="D12" s="103"/>
    </row>
    <row r="13" spans="1:6">
      <c r="C13" s="65"/>
      <c r="D13" s="66"/>
    </row>
    <row r="14" spans="1:6">
      <c r="A14" s="36"/>
      <c r="B14" s="67" t="s">
        <v>3</v>
      </c>
      <c r="C14" s="104">
        <f>SUM(D7:D13)</f>
        <v>0</v>
      </c>
      <c r="D14" s="104"/>
    </row>
    <row r="18" spans="2:6">
      <c r="B18" s="60" t="s">
        <v>13</v>
      </c>
    </row>
    <row r="20" spans="2:6" ht="83.25" customHeight="1">
      <c r="B20" s="102" t="s">
        <v>4</v>
      </c>
      <c r="C20" s="102"/>
      <c r="D20" s="102"/>
      <c r="E20" s="102"/>
      <c r="F20" s="102"/>
    </row>
    <row r="21" spans="2:6">
      <c r="C21" s="68"/>
      <c r="D21" s="69"/>
      <c r="E21" s="19"/>
      <c r="F21" s="19"/>
    </row>
    <row r="22" spans="2:6" ht="48" customHeight="1">
      <c r="B22" s="101" t="s">
        <v>23</v>
      </c>
      <c r="C22" s="101"/>
      <c r="D22" s="101"/>
      <c r="E22" s="101"/>
      <c r="F22" s="101"/>
    </row>
    <row r="23" spans="2:6">
      <c r="C23" s="68"/>
      <c r="D23" s="69"/>
      <c r="E23" s="19"/>
      <c r="F23" s="19"/>
    </row>
    <row r="24" spans="2:6" ht="81" customHeight="1">
      <c r="B24" s="101" t="s">
        <v>5</v>
      </c>
      <c r="C24" s="101"/>
      <c r="D24" s="101"/>
      <c r="E24" s="101"/>
      <c r="F24" s="101"/>
    </row>
    <row r="25" spans="2:6">
      <c r="C25" s="68"/>
      <c r="D25" s="69"/>
      <c r="E25" s="19"/>
      <c r="F25" s="19"/>
    </row>
    <row r="26" spans="2:6" ht="36" customHeight="1">
      <c r="B26" s="101" t="s">
        <v>6</v>
      </c>
      <c r="C26" s="101"/>
      <c r="D26" s="101"/>
      <c r="E26" s="101"/>
      <c r="F26" s="101"/>
    </row>
    <row r="27" spans="2:6">
      <c r="C27" s="68"/>
      <c r="D27" s="69"/>
      <c r="E27" s="19"/>
      <c r="F27" s="19"/>
    </row>
    <row r="28" spans="2:6" ht="49.5" customHeight="1">
      <c r="B28" s="101" t="s">
        <v>7</v>
      </c>
      <c r="C28" s="101"/>
      <c r="D28" s="101"/>
      <c r="E28" s="101"/>
      <c r="F28" s="101"/>
    </row>
    <row r="29" spans="2:6">
      <c r="C29" s="68"/>
      <c r="D29" s="69"/>
      <c r="E29" s="19"/>
      <c r="F29" s="19"/>
    </row>
    <row r="30" spans="2:6" ht="34.5" customHeight="1">
      <c r="B30" s="101" t="s">
        <v>8</v>
      </c>
      <c r="C30" s="101"/>
      <c r="D30" s="101"/>
      <c r="E30" s="101"/>
      <c r="F30" s="101"/>
    </row>
    <row r="31" spans="2:6">
      <c r="C31" s="68"/>
      <c r="D31" s="69"/>
      <c r="E31" s="19"/>
      <c r="F31" s="19"/>
    </row>
    <row r="32" spans="2:6" ht="30" customHeight="1">
      <c r="B32" s="101" t="s">
        <v>12</v>
      </c>
      <c r="C32" s="101"/>
      <c r="D32" s="101"/>
      <c r="E32" s="101"/>
      <c r="F32" s="101"/>
    </row>
    <row r="33" spans="2:6">
      <c r="C33" s="68"/>
      <c r="D33" s="69"/>
      <c r="E33" s="19"/>
      <c r="F33" s="19"/>
    </row>
    <row r="34" spans="2:6">
      <c r="B34" s="101" t="s">
        <v>24</v>
      </c>
      <c r="C34" s="101"/>
      <c r="D34" s="101"/>
      <c r="E34" s="101"/>
      <c r="F34" s="101"/>
    </row>
    <row r="35" spans="2:6">
      <c r="C35" s="68"/>
      <c r="D35" s="69"/>
      <c r="E35" s="19"/>
      <c r="F35" s="19"/>
    </row>
    <row r="36" spans="2:6" ht="65.25" customHeight="1">
      <c r="B36" s="101" t="s">
        <v>25</v>
      </c>
      <c r="C36" s="101"/>
      <c r="D36" s="101"/>
      <c r="E36" s="101"/>
      <c r="F36" s="101"/>
    </row>
    <row r="37" spans="2:6">
      <c r="C37" s="68"/>
      <c r="D37" s="69"/>
      <c r="E37" s="19"/>
      <c r="F37" s="19"/>
    </row>
    <row r="38" spans="2:6">
      <c r="B38" s="101" t="s">
        <v>9</v>
      </c>
      <c r="C38" s="101"/>
      <c r="D38" s="101"/>
      <c r="E38" s="101"/>
      <c r="F38" s="101"/>
    </row>
    <row r="39" spans="2:6">
      <c r="C39" s="68"/>
      <c r="D39" s="69"/>
      <c r="E39" s="19"/>
      <c r="F39" s="19"/>
    </row>
    <row r="40" spans="2:6" ht="50.25" customHeight="1">
      <c r="B40" s="101" t="s">
        <v>26</v>
      </c>
      <c r="C40" s="101"/>
      <c r="D40" s="101"/>
      <c r="E40" s="101"/>
      <c r="F40" s="101"/>
    </row>
    <row r="41" spans="2:6">
      <c r="C41" s="68"/>
      <c r="D41" s="69"/>
      <c r="E41" s="19"/>
      <c r="F41" s="19"/>
    </row>
    <row r="42" spans="2:6">
      <c r="B42" s="101" t="s">
        <v>27</v>
      </c>
      <c r="C42" s="101"/>
      <c r="D42" s="101"/>
      <c r="E42" s="101"/>
      <c r="F42" s="101"/>
    </row>
    <row r="43" spans="2:6">
      <c r="C43" s="68"/>
      <c r="D43" s="69"/>
      <c r="E43" s="19"/>
      <c r="F43" s="19"/>
    </row>
    <row r="44" spans="2:6">
      <c r="C44" s="68"/>
      <c r="D44" s="69"/>
      <c r="E44" s="19"/>
      <c r="F44" s="19"/>
    </row>
    <row r="45" spans="2:6">
      <c r="C45" s="68"/>
      <c r="D45" s="69"/>
      <c r="E45" s="19"/>
      <c r="F45" s="19"/>
    </row>
    <row r="46" spans="2:6">
      <c r="C46" s="68"/>
      <c r="D46" s="69"/>
      <c r="E46" s="19"/>
      <c r="F46" s="19"/>
    </row>
    <row r="47" spans="2:6">
      <c r="C47" s="68"/>
      <c r="D47" s="69"/>
      <c r="E47" s="19"/>
      <c r="F47" s="19"/>
    </row>
    <row r="48" spans="2:6">
      <c r="C48" s="68"/>
      <c r="D48" s="69"/>
      <c r="E48" s="19"/>
      <c r="F48" s="19"/>
    </row>
    <row r="49" spans="3:6">
      <c r="C49" s="68"/>
      <c r="D49" s="69"/>
      <c r="E49" s="19"/>
      <c r="F49" s="19"/>
    </row>
    <row r="50" spans="3:6">
      <c r="C50" s="68"/>
      <c r="D50" s="69"/>
      <c r="E50" s="19"/>
      <c r="F50" s="19"/>
    </row>
    <row r="51" spans="3:6">
      <c r="C51" s="68"/>
      <c r="D51" s="69"/>
      <c r="E51" s="19"/>
      <c r="F51" s="19"/>
    </row>
    <row r="52" spans="3:6">
      <c r="C52" s="68"/>
      <c r="D52" s="69"/>
      <c r="E52" s="19"/>
      <c r="F52" s="19"/>
    </row>
    <row r="53" spans="3:6">
      <c r="C53" s="68"/>
      <c r="D53" s="69"/>
      <c r="E53" s="19"/>
      <c r="F53" s="19"/>
    </row>
    <row r="54" spans="3:6">
      <c r="C54" s="68"/>
      <c r="D54" s="69"/>
      <c r="E54" s="19"/>
      <c r="F54" s="19"/>
    </row>
    <row r="55" spans="3:6">
      <c r="C55" s="68"/>
      <c r="D55" s="69"/>
      <c r="E55" s="19"/>
      <c r="F55" s="19"/>
    </row>
    <row r="56" spans="3:6">
      <c r="C56" s="68"/>
      <c r="D56" s="69"/>
      <c r="E56" s="19"/>
      <c r="F56" s="19"/>
    </row>
    <row r="57" spans="3:6">
      <c r="C57" s="68"/>
      <c r="D57" s="69"/>
      <c r="E57" s="19"/>
      <c r="F57" s="19"/>
    </row>
    <row r="58" spans="3:6">
      <c r="C58" s="68"/>
      <c r="D58" s="69"/>
      <c r="E58" s="19"/>
      <c r="F58" s="19"/>
    </row>
    <row r="59" spans="3:6">
      <c r="C59" s="68"/>
      <c r="D59" s="69"/>
      <c r="E59" s="19"/>
      <c r="F59" s="19"/>
    </row>
    <row r="60" spans="3:6">
      <c r="C60" s="68"/>
      <c r="D60" s="69"/>
      <c r="E60" s="19"/>
      <c r="F60" s="19"/>
    </row>
    <row r="61" spans="3:6">
      <c r="C61" s="68"/>
      <c r="D61" s="69"/>
      <c r="E61" s="19"/>
      <c r="F61" s="19"/>
    </row>
    <row r="62" spans="3:6">
      <c r="C62" s="68"/>
      <c r="D62" s="69"/>
      <c r="E62" s="19"/>
      <c r="F62" s="19"/>
    </row>
    <row r="63" spans="3:6">
      <c r="C63" s="68"/>
      <c r="D63" s="69"/>
      <c r="E63" s="19"/>
      <c r="F63" s="19"/>
    </row>
    <row r="64" spans="3:6">
      <c r="C64" s="68"/>
      <c r="D64" s="69"/>
      <c r="E64" s="19"/>
      <c r="F64" s="19"/>
    </row>
    <row r="65" spans="1:6">
      <c r="C65" s="68"/>
      <c r="D65" s="69"/>
      <c r="E65" s="19"/>
      <c r="F65" s="19"/>
    </row>
    <row r="66" spans="1:6">
      <c r="C66" s="68"/>
      <c r="D66" s="69"/>
      <c r="E66" s="19"/>
      <c r="F66" s="19"/>
    </row>
    <row r="67" spans="1:6">
      <c r="C67" s="68"/>
      <c r="D67" s="69"/>
      <c r="E67" s="19"/>
      <c r="F67" s="19"/>
    </row>
    <row r="68" spans="1:6">
      <c r="C68" s="68"/>
      <c r="D68" s="69"/>
      <c r="E68" s="19"/>
      <c r="F68" s="19"/>
    </row>
    <row r="69" spans="1:6">
      <c r="C69" s="68"/>
      <c r="D69" s="69"/>
      <c r="E69" s="19"/>
      <c r="F69" s="19"/>
    </row>
    <row r="70" spans="1:6">
      <c r="C70" s="68"/>
      <c r="D70" s="69"/>
      <c r="E70" s="19"/>
      <c r="F70" s="19"/>
    </row>
    <row r="71" spans="1:6">
      <c r="C71" s="68"/>
      <c r="D71" s="69"/>
      <c r="E71" s="19"/>
      <c r="F71" s="19"/>
    </row>
    <row r="72" spans="1:6">
      <c r="C72" s="68"/>
      <c r="D72" s="69"/>
      <c r="E72" s="19"/>
      <c r="F72" s="19"/>
    </row>
    <row r="73" spans="1:6">
      <c r="A73" s="41" t="s">
        <v>14</v>
      </c>
      <c r="B73" s="100" t="s">
        <v>28</v>
      </c>
      <c r="C73" s="57" t="s">
        <v>15</v>
      </c>
      <c r="D73" s="58" t="s">
        <v>16</v>
      </c>
      <c r="E73" s="59" t="s">
        <v>17</v>
      </c>
      <c r="F73" s="59" t="s">
        <v>18</v>
      </c>
    </row>
    <row r="74" spans="1:6">
      <c r="B74" s="70"/>
    </row>
    <row r="75" spans="1:6">
      <c r="A75" s="35"/>
      <c r="B75" s="70" t="s">
        <v>29</v>
      </c>
    </row>
    <row r="76" spans="1:6" ht="30">
      <c r="A76" s="35"/>
      <c r="B76" s="70" t="s">
        <v>71</v>
      </c>
    </row>
    <row r="77" spans="1:6">
      <c r="A77" s="37"/>
      <c r="B77" s="71"/>
    </row>
    <row r="78" spans="1:6" ht="105">
      <c r="A78" s="38">
        <v>1.01</v>
      </c>
      <c r="B78" s="72" t="s">
        <v>195</v>
      </c>
    </row>
    <row r="79" spans="1:6" ht="255">
      <c r="A79" s="38"/>
      <c r="B79" s="72" t="s">
        <v>147</v>
      </c>
      <c r="C79" s="61" t="s">
        <v>2</v>
      </c>
      <c r="D79" s="62">
        <v>4</v>
      </c>
      <c r="F79" s="3">
        <f>+E79*D79</f>
        <v>0</v>
      </c>
    </row>
    <row r="80" spans="1:6">
      <c r="A80" s="38"/>
      <c r="B80" s="72"/>
    </row>
    <row r="81" spans="1:6" ht="90">
      <c r="A81" s="38">
        <f>MAX($A$28:A79)+0.01</f>
        <v>1.02</v>
      </c>
      <c r="B81" s="72" t="s">
        <v>196</v>
      </c>
    </row>
    <row r="82" spans="1:6" ht="240">
      <c r="A82" s="39"/>
      <c r="B82" s="72" t="s">
        <v>142</v>
      </c>
      <c r="C82" s="61" t="s">
        <v>2</v>
      </c>
      <c r="D82" s="62">
        <v>2</v>
      </c>
      <c r="F82" s="3">
        <f>+E82*D82</f>
        <v>0</v>
      </c>
    </row>
    <row r="83" spans="1:6">
      <c r="A83" s="39"/>
      <c r="B83" s="72"/>
    </row>
    <row r="84" spans="1:6" ht="135">
      <c r="A84" s="38">
        <f>MAX($A$19:A83)+0.01</f>
        <v>1.03</v>
      </c>
      <c r="B84" s="73" t="s">
        <v>197</v>
      </c>
    </row>
    <row r="85" spans="1:6" ht="240">
      <c r="A85" s="39"/>
      <c r="B85" s="73" t="s">
        <v>148</v>
      </c>
      <c r="C85" s="61" t="s">
        <v>2</v>
      </c>
      <c r="D85" s="62">
        <v>17</v>
      </c>
      <c r="F85" s="3">
        <f>+E85*D85</f>
        <v>0</v>
      </c>
    </row>
    <row r="86" spans="1:6">
      <c r="A86" s="39"/>
      <c r="B86" s="72"/>
    </row>
    <row r="87" spans="1:6" ht="60">
      <c r="A87" s="38">
        <f>MAX($A$19:A86)+0.01</f>
        <v>1.04</v>
      </c>
      <c r="B87" s="72" t="s">
        <v>198</v>
      </c>
    </row>
    <row r="88" spans="1:6" ht="240">
      <c r="A88" s="39"/>
      <c r="B88" s="72" t="s">
        <v>141</v>
      </c>
      <c r="C88" s="61" t="s">
        <v>2</v>
      </c>
      <c r="D88" s="62">
        <v>8</v>
      </c>
      <c r="F88" s="3">
        <f>+E88*D88</f>
        <v>0</v>
      </c>
    </row>
    <row r="89" spans="1:6">
      <c r="A89" s="39"/>
      <c r="B89" s="72"/>
    </row>
    <row r="90" spans="1:6">
      <c r="A90" s="38"/>
      <c r="B90" s="70" t="s">
        <v>30</v>
      </c>
    </row>
    <row r="91" spans="1:6" ht="90">
      <c r="A91" s="38">
        <f>MAX($A$19:A90)+0.01</f>
        <v>1.05</v>
      </c>
      <c r="B91" s="60" t="s">
        <v>130</v>
      </c>
      <c r="C91" s="61" t="s">
        <v>2</v>
      </c>
      <c r="D91" s="62">
        <v>3</v>
      </c>
      <c r="F91" s="3">
        <f>D91*E91</f>
        <v>0</v>
      </c>
    </row>
    <row r="92" spans="1:6">
      <c r="A92" s="38"/>
    </row>
    <row r="93" spans="1:6" ht="75">
      <c r="A93" s="38">
        <f>MAX($A$19:A91)+0.01</f>
        <v>1.06</v>
      </c>
      <c r="B93" s="60" t="s">
        <v>116</v>
      </c>
      <c r="C93" s="61" t="s">
        <v>2</v>
      </c>
      <c r="D93" s="62">
        <v>6</v>
      </c>
      <c r="F93" s="3">
        <f>D93*E93</f>
        <v>0</v>
      </c>
    </row>
    <row r="94" spans="1:6">
      <c r="A94" s="38"/>
    </row>
    <row r="95" spans="1:6">
      <c r="A95" s="38"/>
      <c r="B95" s="70" t="s">
        <v>31</v>
      </c>
    </row>
    <row r="96" spans="1:6" ht="30">
      <c r="A96" s="38"/>
      <c r="B96" s="70" t="s">
        <v>71</v>
      </c>
    </row>
    <row r="97" spans="1:6">
      <c r="A97" s="38"/>
      <c r="B97" s="70"/>
    </row>
    <row r="98" spans="1:6" ht="270">
      <c r="A98" s="38">
        <f>MAX($A$19:A95)+0.01</f>
        <v>1.07</v>
      </c>
      <c r="B98" s="60" t="s">
        <v>199</v>
      </c>
      <c r="C98" s="61" t="s">
        <v>2</v>
      </c>
      <c r="D98" s="62">
        <v>7</v>
      </c>
      <c r="F98" s="3">
        <f>D98*E98</f>
        <v>0</v>
      </c>
    </row>
    <row r="99" spans="1:6">
      <c r="A99" s="38"/>
    </row>
    <row r="100" spans="1:6" ht="274.5" customHeight="1">
      <c r="A100" s="38">
        <f>MAX($A$19:A98)+0.01</f>
        <v>1.08</v>
      </c>
      <c r="B100" s="60" t="s">
        <v>200</v>
      </c>
      <c r="C100" s="61" t="s">
        <v>2</v>
      </c>
      <c r="D100" s="62">
        <v>1</v>
      </c>
      <c r="F100" s="3">
        <f>D100*E100</f>
        <v>0</v>
      </c>
    </row>
    <row r="101" spans="1:6">
      <c r="A101" s="38"/>
    </row>
    <row r="102" spans="1:6" ht="255">
      <c r="A102" s="38">
        <f>MAX($A$19:A99)+0.01</f>
        <v>1.08</v>
      </c>
      <c r="B102" s="60" t="s">
        <v>201</v>
      </c>
      <c r="C102" s="61" t="s">
        <v>2</v>
      </c>
      <c r="D102" s="62">
        <v>4</v>
      </c>
      <c r="F102" s="3">
        <f>D102*E102</f>
        <v>0</v>
      </c>
    </row>
    <row r="103" spans="1:6" ht="255">
      <c r="A103" s="38">
        <f>MAX($A$19:A101)+0.01</f>
        <v>1.0900000000000001</v>
      </c>
      <c r="B103" s="60" t="s">
        <v>202</v>
      </c>
      <c r="C103" s="61" t="s">
        <v>2</v>
      </c>
      <c r="D103" s="62">
        <v>2</v>
      </c>
      <c r="F103" s="3">
        <f>D103*E103</f>
        <v>0</v>
      </c>
    </row>
    <row r="104" spans="1:6" ht="45">
      <c r="A104" s="38"/>
      <c r="B104" s="60" t="s">
        <v>132</v>
      </c>
      <c r="C104" s="61" t="s">
        <v>2</v>
      </c>
      <c r="D104" s="62">
        <v>2</v>
      </c>
      <c r="F104" s="3">
        <f>D104*E104</f>
        <v>0</v>
      </c>
    </row>
    <row r="105" spans="1:6" ht="30">
      <c r="A105" s="38"/>
      <c r="B105" s="60" t="s">
        <v>131</v>
      </c>
      <c r="C105" s="61" t="s">
        <v>2</v>
      </c>
      <c r="D105" s="62">
        <v>1</v>
      </c>
      <c r="F105" s="3">
        <f>D105*E105</f>
        <v>0</v>
      </c>
    </row>
    <row r="106" spans="1:6">
      <c r="A106" s="38"/>
    </row>
    <row r="107" spans="1:6" ht="45" customHeight="1">
      <c r="A107" s="38">
        <f>MAX($A$19:A106)+0.01</f>
        <v>1.1000000000000001</v>
      </c>
      <c r="B107" s="60" t="s">
        <v>32</v>
      </c>
      <c r="C107" s="61" t="s">
        <v>0</v>
      </c>
      <c r="D107" s="62">
        <v>1</v>
      </c>
      <c r="F107" s="3">
        <f>+E107*D107</f>
        <v>0</v>
      </c>
    </row>
    <row r="108" spans="1:6">
      <c r="A108" s="38"/>
    </row>
    <row r="109" spans="1:6" ht="30">
      <c r="A109" s="38">
        <f>MAX($A$19:A108)+0.01</f>
        <v>1.1100000000000001</v>
      </c>
      <c r="B109" s="60" t="s">
        <v>72</v>
      </c>
      <c r="C109" s="61" t="s">
        <v>34</v>
      </c>
      <c r="D109" s="62">
        <v>5</v>
      </c>
      <c r="F109" s="20">
        <f>SUM(F77:F107)*D109%</f>
        <v>0</v>
      </c>
    </row>
    <row r="111" spans="1:6" ht="15.75" thickBot="1">
      <c r="A111" s="40"/>
      <c r="B111" s="74" t="s">
        <v>35</v>
      </c>
      <c r="C111" s="75"/>
      <c r="D111" s="76"/>
      <c r="E111" s="6"/>
      <c r="F111" s="6">
        <f>SUM(F78:F110)</f>
        <v>0</v>
      </c>
    </row>
    <row r="112" spans="1:6" ht="15.75" thickTop="1"/>
    <row r="113" spans="1:15">
      <c r="A113" s="41" t="s">
        <v>19</v>
      </c>
      <c r="B113" s="100" t="s">
        <v>36</v>
      </c>
      <c r="C113" s="57" t="s">
        <v>15</v>
      </c>
      <c r="D113" s="58" t="s">
        <v>16</v>
      </c>
      <c r="E113" s="59" t="s">
        <v>17</v>
      </c>
      <c r="F113" s="59" t="s">
        <v>18</v>
      </c>
    </row>
    <row r="114" spans="1:15">
      <c r="A114" s="42"/>
      <c r="B114" s="70"/>
    </row>
    <row r="115" spans="1:15">
      <c r="A115" s="43"/>
    </row>
    <row r="116" spans="1:15" ht="75">
      <c r="A116" s="38">
        <v>2.0099999999999998</v>
      </c>
      <c r="B116" s="60" t="s">
        <v>143</v>
      </c>
      <c r="C116" s="79" t="s">
        <v>2</v>
      </c>
      <c r="D116" s="62">
        <v>3</v>
      </c>
      <c r="E116" s="21"/>
      <c r="F116" s="3">
        <f>+E116*D116</f>
        <v>0</v>
      </c>
    </row>
    <row r="117" spans="1:15">
      <c r="A117" s="7"/>
      <c r="C117" s="79"/>
      <c r="E117" s="21"/>
      <c r="F117" s="22"/>
    </row>
    <row r="118" spans="1:15" s="2" customFormat="1" ht="75">
      <c r="A118" s="38">
        <f>MAX($A$116:A117)+0.01</f>
        <v>2.0199999999999996</v>
      </c>
      <c r="B118" s="60" t="s">
        <v>149</v>
      </c>
      <c r="C118" s="79" t="s">
        <v>2</v>
      </c>
      <c r="D118" s="62">
        <v>1</v>
      </c>
      <c r="E118" s="21"/>
      <c r="F118" s="3">
        <f>+E118*D118</f>
        <v>0</v>
      </c>
      <c r="G118" s="3"/>
      <c r="H118" s="3"/>
      <c r="I118" s="3"/>
      <c r="J118" s="3"/>
      <c r="K118" s="3"/>
      <c r="L118" s="3"/>
      <c r="M118" s="3"/>
      <c r="N118" s="3"/>
      <c r="O118" s="3"/>
    </row>
    <row r="119" spans="1:15">
      <c r="A119" s="7"/>
      <c r="C119" s="79"/>
      <c r="E119" s="21"/>
      <c r="F119" s="23"/>
    </row>
    <row r="120" spans="1:15" ht="90">
      <c r="A120" s="38">
        <f>MAX($A$116:A119)+0.01</f>
        <v>2.0299999999999994</v>
      </c>
      <c r="B120" s="60" t="s">
        <v>136</v>
      </c>
      <c r="C120" s="61" t="s">
        <v>2</v>
      </c>
      <c r="D120" s="62">
        <v>7</v>
      </c>
      <c r="E120" s="21"/>
      <c r="F120" s="3">
        <f>+E120*D120</f>
        <v>0</v>
      </c>
    </row>
    <row r="121" spans="1:15">
      <c r="A121" s="7"/>
      <c r="C121" s="79"/>
      <c r="E121" s="21"/>
      <c r="F121" s="23"/>
    </row>
    <row r="122" spans="1:15" ht="75">
      <c r="A122" s="38">
        <f>MAX($A$116:A121)+0.01</f>
        <v>2.0399999999999991</v>
      </c>
      <c r="B122" s="60" t="s">
        <v>144</v>
      </c>
      <c r="C122" s="61" t="s">
        <v>2</v>
      </c>
      <c r="D122" s="62">
        <v>2</v>
      </c>
      <c r="E122" s="21"/>
      <c r="F122" s="3">
        <f>+E122*D122</f>
        <v>0</v>
      </c>
    </row>
    <row r="123" spans="1:15">
      <c r="A123" s="7"/>
      <c r="C123" s="79"/>
      <c r="E123" s="21"/>
      <c r="F123" s="23"/>
    </row>
    <row r="124" spans="1:15" ht="45">
      <c r="A124" s="38">
        <f>MAX($A$116:A123)+0.01</f>
        <v>2.0499999999999989</v>
      </c>
      <c r="B124" s="60" t="s">
        <v>150</v>
      </c>
      <c r="C124" s="79" t="s">
        <v>2</v>
      </c>
      <c r="D124" s="62">
        <v>5</v>
      </c>
      <c r="E124" s="21"/>
      <c r="F124" s="3">
        <f>+E124*D124</f>
        <v>0</v>
      </c>
    </row>
    <row r="125" spans="1:15">
      <c r="A125" s="7"/>
      <c r="B125" s="63"/>
      <c r="C125" s="68"/>
      <c r="E125" s="21"/>
    </row>
    <row r="126" spans="1:15" ht="60">
      <c r="A126" s="38">
        <f>MAX($A$116:A125)+0.01</f>
        <v>2.0599999999999987</v>
      </c>
      <c r="B126" s="60" t="s">
        <v>37</v>
      </c>
      <c r="C126" s="80" t="s">
        <v>1</v>
      </c>
      <c r="D126" s="62">
        <v>2</v>
      </c>
      <c r="E126" s="21"/>
      <c r="F126" s="3">
        <f>D126*E126</f>
        <v>0</v>
      </c>
    </row>
    <row r="127" spans="1:15">
      <c r="A127" s="7"/>
      <c r="E127" s="21"/>
    </row>
    <row r="128" spans="1:15" ht="75">
      <c r="A128" s="38">
        <f>MAX($A$116:A127)+0.01</f>
        <v>2.0699999999999985</v>
      </c>
      <c r="B128" s="60" t="s">
        <v>73</v>
      </c>
      <c r="C128" s="80" t="s">
        <v>2</v>
      </c>
      <c r="D128" s="62">
        <v>1</v>
      </c>
      <c r="E128" s="21"/>
      <c r="F128" s="3">
        <f>D128*E128</f>
        <v>0</v>
      </c>
    </row>
    <row r="129" spans="1:6">
      <c r="A129" s="7"/>
      <c r="C129" s="80"/>
      <c r="E129" s="21"/>
    </row>
    <row r="130" spans="1:6" s="2" customFormat="1" ht="180">
      <c r="A130" s="7"/>
      <c r="B130" s="81" t="s">
        <v>203</v>
      </c>
      <c r="C130" s="82"/>
      <c r="D130" s="83"/>
      <c r="E130" s="21"/>
      <c r="F130" s="24"/>
    </row>
    <row r="131" spans="1:6" s="2" customFormat="1">
      <c r="A131" s="7"/>
      <c r="B131" s="81"/>
      <c r="C131" s="84"/>
      <c r="D131" s="83"/>
      <c r="E131" s="21"/>
      <c r="F131" s="25"/>
    </row>
    <row r="132" spans="1:6" s="2" customFormat="1">
      <c r="A132" s="38">
        <f>MAX($A$116:A131)+0.01</f>
        <v>2.0799999999999983</v>
      </c>
      <c r="B132" s="81" t="s">
        <v>151</v>
      </c>
      <c r="C132" s="85" t="s">
        <v>1</v>
      </c>
      <c r="D132" s="83">
        <v>110</v>
      </c>
      <c r="E132" s="21"/>
      <c r="F132" s="3">
        <f>D132*E132</f>
        <v>0</v>
      </c>
    </row>
    <row r="133" spans="1:6" s="2" customFormat="1">
      <c r="A133" s="7"/>
      <c r="B133" s="60"/>
      <c r="C133" s="86"/>
      <c r="D133" s="83"/>
      <c r="E133" s="21"/>
      <c r="F133" s="19"/>
    </row>
    <row r="134" spans="1:6" s="2" customFormat="1">
      <c r="A134" s="38">
        <f>MAX($A$116:A133)+0.01</f>
        <v>2.0899999999999981</v>
      </c>
      <c r="B134" s="60" t="s">
        <v>152</v>
      </c>
      <c r="C134" s="86" t="s">
        <v>1</v>
      </c>
      <c r="D134" s="83">
        <v>40</v>
      </c>
      <c r="E134" s="21"/>
      <c r="F134" s="3">
        <f>D134*E134</f>
        <v>0</v>
      </c>
    </row>
    <row r="135" spans="1:6" s="2" customFormat="1">
      <c r="A135" s="7"/>
      <c r="B135" s="60"/>
      <c r="C135" s="86"/>
      <c r="D135" s="83"/>
      <c r="E135" s="21"/>
      <c r="F135" s="19"/>
    </row>
    <row r="136" spans="1:6" s="2" customFormat="1">
      <c r="A136" s="38">
        <f>MAX($A$116:A135)+0.01</f>
        <v>2.0999999999999979</v>
      </c>
      <c r="B136" s="60" t="s">
        <v>153</v>
      </c>
      <c r="C136" s="86" t="s">
        <v>1</v>
      </c>
      <c r="D136" s="83">
        <v>20</v>
      </c>
      <c r="E136" s="21"/>
      <c r="F136" s="3">
        <f>D136*E136</f>
        <v>0</v>
      </c>
    </row>
    <row r="137" spans="1:6" s="2" customFormat="1">
      <c r="A137" s="7"/>
      <c r="B137" s="60"/>
      <c r="C137" s="87"/>
      <c r="D137" s="83"/>
      <c r="E137" s="21"/>
      <c r="F137" s="3"/>
    </row>
    <row r="138" spans="1:6" s="2" customFormat="1">
      <c r="A138" s="38">
        <f>MAX($A$116:A137)+0.01</f>
        <v>2.1099999999999977</v>
      </c>
      <c r="B138" s="60" t="s">
        <v>154</v>
      </c>
      <c r="C138" s="87" t="s">
        <v>1</v>
      </c>
      <c r="D138" s="83">
        <v>220</v>
      </c>
      <c r="E138" s="21"/>
      <c r="F138" s="3">
        <f>D138*E138</f>
        <v>0</v>
      </c>
    </row>
    <row r="139" spans="1:6" s="2" customFormat="1">
      <c r="A139" s="7"/>
      <c r="B139" s="60"/>
      <c r="C139" s="88"/>
      <c r="D139" s="83"/>
      <c r="E139" s="21"/>
      <c r="F139" s="26"/>
    </row>
    <row r="140" spans="1:6" s="2" customFormat="1">
      <c r="A140" s="38">
        <f>MAX($A$116:A139)+0.01</f>
        <v>2.1199999999999974</v>
      </c>
      <c r="B140" s="60" t="s">
        <v>155</v>
      </c>
      <c r="C140" s="85" t="s">
        <v>1</v>
      </c>
      <c r="D140" s="83">
        <v>60</v>
      </c>
      <c r="E140" s="21"/>
      <c r="F140" s="3">
        <f>D140*E140</f>
        <v>0</v>
      </c>
    </row>
    <row r="141" spans="1:6" s="2" customFormat="1">
      <c r="A141" s="7"/>
      <c r="B141" s="60"/>
      <c r="C141" s="86"/>
      <c r="D141" s="83"/>
      <c r="E141" s="21"/>
      <c r="F141" s="19"/>
    </row>
    <row r="142" spans="1:6" s="2" customFormat="1">
      <c r="A142" s="38">
        <f>MAX($A$116:A141)+0.01</f>
        <v>2.1299999999999972</v>
      </c>
      <c r="B142" s="60" t="s">
        <v>156</v>
      </c>
      <c r="C142" s="86" t="s">
        <v>1</v>
      </c>
      <c r="D142" s="83">
        <v>110</v>
      </c>
      <c r="E142" s="21"/>
      <c r="F142" s="3">
        <f>D142*E142</f>
        <v>0</v>
      </c>
    </row>
    <row r="143" spans="1:6" s="2" customFormat="1">
      <c r="A143" s="7"/>
      <c r="B143" s="60"/>
      <c r="C143" s="86"/>
      <c r="D143" s="83"/>
      <c r="E143" s="21"/>
      <c r="F143" s="19"/>
    </row>
    <row r="144" spans="1:6" s="2" customFormat="1">
      <c r="A144" s="38">
        <f>MAX($A$116:A143)+0.01</f>
        <v>2.139999999999997</v>
      </c>
      <c r="B144" s="60" t="s">
        <v>157</v>
      </c>
      <c r="C144" s="86" t="s">
        <v>1</v>
      </c>
      <c r="D144" s="83">
        <v>90</v>
      </c>
      <c r="E144" s="21"/>
      <c r="F144" s="3">
        <f>D144*E144</f>
        <v>0</v>
      </c>
    </row>
    <row r="145" spans="1:6" s="2" customFormat="1">
      <c r="A145" s="7"/>
      <c r="B145" s="60"/>
      <c r="C145" s="87"/>
      <c r="D145" s="83"/>
      <c r="E145" s="21"/>
      <c r="F145" s="3"/>
    </row>
    <row r="146" spans="1:6" s="2" customFormat="1">
      <c r="A146" s="38">
        <f>MAX($A$116:A145)+0.01</f>
        <v>2.1499999999999968</v>
      </c>
      <c r="B146" s="60" t="s">
        <v>158</v>
      </c>
      <c r="C146" s="87" t="s">
        <v>1</v>
      </c>
      <c r="D146" s="83">
        <v>150</v>
      </c>
      <c r="E146" s="21"/>
      <c r="F146" s="3">
        <f>D146*E146</f>
        <v>0</v>
      </c>
    </row>
    <row r="147" spans="1:6" s="2" customFormat="1">
      <c r="A147" s="7"/>
      <c r="B147" s="60"/>
      <c r="C147" s="88"/>
      <c r="D147" s="83"/>
      <c r="E147" s="21"/>
      <c r="F147" s="3"/>
    </row>
    <row r="148" spans="1:6" s="2" customFormat="1">
      <c r="A148" s="38">
        <f>MAX($A$116:A147)+0.01</f>
        <v>2.1599999999999966</v>
      </c>
      <c r="B148" s="60" t="s">
        <v>159</v>
      </c>
      <c r="C148" s="88" t="s">
        <v>1</v>
      </c>
      <c r="D148" s="83">
        <v>8</v>
      </c>
      <c r="E148" s="21"/>
      <c r="F148" s="3">
        <f>D148*E148</f>
        <v>0</v>
      </c>
    </row>
    <row r="149" spans="1:6" s="2" customFormat="1">
      <c r="A149" s="7"/>
      <c r="B149" s="60"/>
      <c r="C149" s="88"/>
      <c r="D149" s="83"/>
      <c r="E149" s="21"/>
      <c r="F149" s="26"/>
    </row>
    <row r="150" spans="1:6" s="2" customFormat="1" ht="60">
      <c r="A150" s="38">
        <f>MAX($A$116:A149)+0.01</f>
        <v>2.1699999999999964</v>
      </c>
      <c r="B150" s="60" t="s">
        <v>160</v>
      </c>
      <c r="C150" s="88" t="s">
        <v>1</v>
      </c>
      <c r="D150" s="83">
        <v>85</v>
      </c>
      <c r="E150" s="21"/>
      <c r="F150" s="3">
        <f>D150*E150</f>
        <v>0</v>
      </c>
    </row>
    <row r="151" spans="1:6" s="2" customFormat="1">
      <c r="A151" s="7"/>
      <c r="B151" s="60"/>
      <c r="C151" s="87"/>
      <c r="D151" s="83"/>
      <c r="E151" s="21"/>
      <c r="F151" s="3"/>
    </row>
    <row r="152" spans="1:6" s="2" customFormat="1" ht="45" customHeight="1">
      <c r="A152" s="7"/>
      <c r="B152" s="60" t="s">
        <v>117</v>
      </c>
      <c r="C152" s="88"/>
      <c r="D152" s="83"/>
      <c r="E152" s="21"/>
      <c r="F152" s="26"/>
    </row>
    <row r="153" spans="1:6" s="2" customFormat="1">
      <c r="A153" s="38">
        <f>MAX($A$116:A152)+0.01</f>
        <v>2.1799999999999962</v>
      </c>
      <c r="B153" s="60" t="s">
        <v>68</v>
      </c>
      <c r="C153" s="88" t="s">
        <v>1</v>
      </c>
      <c r="D153" s="83">
        <v>30</v>
      </c>
      <c r="E153" s="21"/>
      <c r="F153" s="3">
        <f t="shared" ref="F153:F155" si="0">D153*E153</f>
        <v>0</v>
      </c>
    </row>
    <row r="154" spans="1:6" s="2" customFormat="1">
      <c r="A154" s="38">
        <f>MAX($A$116:A153)+0.01</f>
        <v>2.1899999999999959</v>
      </c>
      <c r="B154" s="60" t="s">
        <v>69</v>
      </c>
      <c r="C154" s="88" t="s">
        <v>1</v>
      </c>
      <c r="D154" s="83">
        <v>10</v>
      </c>
      <c r="E154" s="21"/>
      <c r="F154" s="3">
        <f t="shared" si="0"/>
        <v>0</v>
      </c>
    </row>
    <row r="155" spans="1:6" s="2" customFormat="1">
      <c r="A155" s="38">
        <f>MAX($A$116:A154)+0.01</f>
        <v>2.1999999999999957</v>
      </c>
      <c r="B155" s="60" t="s">
        <v>70</v>
      </c>
      <c r="C155" s="87" t="s">
        <v>1</v>
      </c>
      <c r="D155" s="83">
        <v>140</v>
      </c>
      <c r="E155" s="21"/>
      <c r="F155" s="3">
        <f t="shared" si="0"/>
        <v>0</v>
      </c>
    </row>
    <row r="156" spans="1:6">
      <c r="A156" s="7"/>
      <c r="E156" s="21"/>
    </row>
    <row r="157" spans="1:6" ht="75">
      <c r="A157" s="38">
        <f>MAX($A$116:A156)+0.01</f>
        <v>2.2099999999999955</v>
      </c>
      <c r="B157" s="60" t="s">
        <v>161</v>
      </c>
      <c r="C157" s="89" t="s">
        <v>2</v>
      </c>
      <c r="D157" s="62">
        <v>16</v>
      </c>
      <c r="E157" s="21"/>
      <c r="F157" s="3">
        <f t="shared" ref="F157:F161" si="1">D157*E157</f>
        <v>0</v>
      </c>
    </row>
    <row r="158" spans="1:6">
      <c r="A158" s="7"/>
      <c r="C158" s="89"/>
      <c r="E158" s="21"/>
    </row>
    <row r="159" spans="1:6" ht="60">
      <c r="A159" s="38">
        <f>MAX($A$116:A158)+0.01</f>
        <v>2.2199999999999953</v>
      </c>
      <c r="B159" s="60" t="s">
        <v>162</v>
      </c>
      <c r="C159" s="89" t="s">
        <v>2</v>
      </c>
      <c r="D159" s="62">
        <v>4</v>
      </c>
      <c r="E159" s="21"/>
      <c r="F159" s="3">
        <f t="shared" ref="F159" si="2">D159*E159</f>
        <v>0</v>
      </c>
    </row>
    <row r="160" spans="1:6">
      <c r="A160" s="7"/>
      <c r="C160" s="89"/>
      <c r="E160" s="21"/>
    </row>
    <row r="161" spans="1:6" ht="30">
      <c r="A161" s="38">
        <f>MAX($A$116:A160)+0.01</f>
        <v>2.2299999999999951</v>
      </c>
      <c r="B161" s="60" t="s">
        <v>163</v>
      </c>
      <c r="C161" s="89" t="s">
        <v>0</v>
      </c>
      <c r="D161" s="62">
        <v>1</v>
      </c>
      <c r="E161" s="21"/>
      <c r="F161" s="3">
        <f t="shared" si="1"/>
        <v>0</v>
      </c>
    </row>
    <row r="162" spans="1:6">
      <c r="A162" s="7"/>
      <c r="C162" s="89"/>
      <c r="E162" s="21"/>
    </row>
    <row r="163" spans="1:6" ht="30">
      <c r="A163" s="38">
        <f>MAX($A$116:A162)+0.01</f>
        <v>2.2399999999999949</v>
      </c>
      <c r="B163" s="60" t="s">
        <v>74</v>
      </c>
      <c r="C163" s="89" t="s">
        <v>2</v>
      </c>
      <c r="D163" s="62">
        <v>1</v>
      </c>
      <c r="E163" s="21"/>
      <c r="F163" s="3">
        <f t="shared" ref="F163" si="3">D163*E163</f>
        <v>0</v>
      </c>
    </row>
    <row r="164" spans="1:6">
      <c r="A164" s="7"/>
      <c r="C164" s="89"/>
      <c r="E164" s="21"/>
    </row>
    <row r="165" spans="1:6" ht="30">
      <c r="A165" s="7"/>
      <c r="B165" s="60" t="s">
        <v>75</v>
      </c>
      <c r="C165" s="89"/>
      <c r="E165" s="21"/>
    </row>
    <row r="166" spans="1:6">
      <c r="A166" s="38">
        <f>MAX($A$116:A165)+0.01</f>
        <v>2.2499999999999947</v>
      </c>
      <c r="B166" s="60" t="s">
        <v>38</v>
      </c>
      <c r="C166" s="89" t="s">
        <v>1</v>
      </c>
      <c r="D166" s="62">
        <v>130</v>
      </c>
      <c r="E166" s="21"/>
      <c r="F166" s="3">
        <f>D166*E166</f>
        <v>0</v>
      </c>
    </row>
    <row r="167" spans="1:6">
      <c r="A167" s="38">
        <f>MAX($A$116:A166)+0.01</f>
        <v>2.2599999999999945</v>
      </c>
      <c r="B167" s="60" t="s">
        <v>39</v>
      </c>
      <c r="C167" s="89" t="s">
        <v>1</v>
      </c>
      <c r="D167" s="62">
        <v>50</v>
      </c>
      <c r="E167" s="21"/>
      <c r="F167" s="3">
        <f>D167*E167</f>
        <v>0</v>
      </c>
    </row>
    <row r="168" spans="1:6">
      <c r="A168" s="38">
        <f>MAX($A$116:A167)+0.01</f>
        <v>2.2699999999999942</v>
      </c>
      <c r="B168" s="60" t="s">
        <v>112</v>
      </c>
      <c r="C168" s="89" t="s">
        <v>1</v>
      </c>
      <c r="D168" s="62">
        <v>50</v>
      </c>
      <c r="E168" s="21"/>
      <c r="F168" s="3">
        <f>D168*E168</f>
        <v>0</v>
      </c>
    </row>
    <row r="169" spans="1:6">
      <c r="A169" s="38">
        <f>MAX($A$116:A168)+0.01</f>
        <v>2.279999999999994</v>
      </c>
      <c r="B169" s="60" t="s">
        <v>76</v>
      </c>
      <c r="C169" s="89" t="s">
        <v>1</v>
      </c>
      <c r="D169" s="62">
        <v>25</v>
      </c>
      <c r="E169" s="21"/>
      <c r="F169" s="3">
        <f>D169*E169</f>
        <v>0</v>
      </c>
    </row>
    <row r="170" spans="1:6">
      <c r="A170" s="38">
        <f>MAX($A$116:A169)+0.01</f>
        <v>2.2899999999999938</v>
      </c>
      <c r="B170" s="60" t="s">
        <v>77</v>
      </c>
      <c r="C170" s="89" t="s">
        <v>1</v>
      </c>
      <c r="D170" s="62">
        <v>25</v>
      </c>
      <c r="E170" s="21"/>
      <c r="F170" s="3">
        <f>D170*E170</f>
        <v>0</v>
      </c>
    </row>
    <row r="171" spans="1:6">
      <c r="A171" s="7"/>
      <c r="C171" s="89"/>
      <c r="E171" s="21"/>
    </row>
    <row r="172" spans="1:6" ht="49.5" customHeight="1">
      <c r="A172" s="44"/>
      <c r="B172" s="60" t="s">
        <v>84</v>
      </c>
    </row>
    <row r="173" spans="1:6">
      <c r="A173" s="38">
        <f>MAX($A$116:A172)+0.01</f>
        <v>2.2999999999999936</v>
      </c>
      <c r="B173" s="60" t="s">
        <v>40</v>
      </c>
      <c r="C173" s="61" t="s">
        <v>1</v>
      </c>
      <c r="D173" s="62">
        <v>150</v>
      </c>
      <c r="F173" s="3">
        <f t="shared" ref="F173:F175" si="4">+E173*D173</f>
        <v>0</v>
      </c>
    </row>
    <row r="174" spans="1:6">
      <c r="A174" s="38">
        <f>MAX($A$116:A173)+0.01</f>
        <v>2.3099999999999934</v>
      </c>
      <c r="B174" s="60" t="s">
        <v>41</v>
      </c>
      <c r="C174" s="61" t="s">
        <v>1</v>
      </c>
      <c r="D174" s="62">
        <v>10</v>
      </c>
      <c r="F174" s="3">
        <f t="shared" si="4"/>
        <v>0</v>
      </c>
    </row>
    <row r="175" spans="1:6">
      <c r="A175" s="38">
        <f>MAX($A$116:A174)+0.01</f>
        <v>2.3199999999999932</v>
      </c>
      <c r="B175" s="60" t="s">
        <v>42</v>
      </c>
      <c r="C175" s="61" t="s">
        <v>1</v>
      </c>
      <c r="D175" s="62">
        <v>10</v>
      </c>
      <c r="F175" s="3">
        <f t="shared" si="4"/>
        <v>0</v>
      </c>
    </row>
    <row r="176" spans="1:6">
      <c r="A176" s="7"/>
    </row>
    <row r="177" spans="1:6" ht="45">
      <c r="A177" s="45"/>
      <c r="B177" s="60" t="s">
        <v>114</v>
      </c>
    </row>
    <row r="178" spans="1:6">
      <c r="A178" s="38">
        <f>MAX($A$116:A177)+0.01</f>
        <v>2.329999999999993</v>
      </c>
      <c r="B178" s="60" t="s">
        <v>78</v>
      </c>
      <c r="C178" s="61" t="s">
        <v>1</v>
      </c>
      <c r="D178" s="62">
        <v>10</v>
      </c>
      <c r="F178" s="3">
        <f t="shared" ref="F178:F180" si="5">+E178*D178</f>
        <v>0</v>
      </c>
    </row>
    <row r="179" spans="1:6">
      <c r="A179" s="38">
        <f>MAX($A$116:A178)+0.01</f>
        <v>2.3399999999999928</v>
      </c>
      <c r="B179" s="60" t="s">
        <v>79</v>
      </c>
      <c r="C179" s="61" t="s">
        <v>1</v>
      </c>
      <c r="D179" s="62">
        <v>10</v>
      </c>
      <c r="F179" s="3">
        <f t="shared" si="5"/>
        <v>0</v>
      </c>
    </row>
    <row r="180" spans="1:6">
      <c r="A180" s="38">
        <f>MAX($A$116:A179)+0.01</f>
        <v>2.3499999999999925</v>
      </c>
      <c r="B180" s="60" t="s">
        <v>80</v>
      </c>
      <c r="C180" s="61" t="s">
        <v>1</v>
      </c>
      <c r="D180" s="62">
        <v>5</v>
      </c>
      <c r="F180" s="3">
        <f t="shared" si="5"/>
        <v>0</v>
      </c>
    </row>
    <row r="181" spans="1:6">
      <c r="A181" s="7"/>
    </row>
    <row r="182" spans="1:6" ht="30">
      <c r="A182" s="45"/>
      <c r="B182" s="60" t="s">
        <v>177</v>
      </c>
    </row>
    <row r="183" spans="1:6">
      <c r="A183" s="38">
        <f>MAX($A$116:A182)+0.01</f>
        <v>2.3599999999999923</v>
      </c>
      <c r="B183" s="60" t="s">
        <v>178</v>
      </c>
      <c r="C183" s="61" t="s">
        <v>1</v>
      </c>
      <c r="D183" s="62">
        <v>40</v>
      </c>
      <c r="F183" s="3">
        <f t="shared" ref="F183" si="6">+E183*D183</f>
        <v>0</v>
      </c>
    </row>
    <row r="184" spans="1:6">
      <c r="A184" s="7"/>
    </row>
    <row r="185" spans="1:6" ht="30">
      <c r="A185" s="45"/>
      <c r="B185" s="60" t="s">
        <v>81</v>
      </c>
    </row>
    <row r="186" spans="1:6">
      <c r="A186" s="38">
        <f>MAX($A$116:A185)+0.01</f>
        <v>2.3699999999999921</v>
      </c>
      <c r="B186" s="60" t="s">
        <v>82</v>
      </c>
      <c r="C186" s="89" t="s">
        <v>2</v>
      </c>
      <c r="D186" s="62">
        <v>6</v>
      </c>
      <c r="E186" s="21"/>
      <c r="F186" s="3">
        <f t="shared" ref="F186:F187" si="7">D186*E186</f>
        <v>0</v>
      </c>
    </row>
    <row r="187" spans="1:6">
      <c r="A187" s="38">
        <f>MAX($A$116:A186)+0.01</f>
        <v>2.3799999999999919</v>
      </c>
      <c r="B187" s="60" t="s">
        <v>83</v>
      </c>
      <c r="C187" s="89" t="s">
        <v>2</v>
      </c>
      <c r="D187" s="62">
        <v>2</v>
      </c>
      <c r="E187" s="21"/>
      <c r="F187" s="3">
        <f t="shared" si="7"/>
        <v>0</v>
      </c>
    </row>
    <row r="188" spans="1:6">
      <c r="A188" s="7"/>
    </row>
    <row r="189" spans="1:6" ht="120">
      <c r="A189" s="44"/>
      <c r="B189" s="60" t="s">
        <v>119</v>
      </c>
    </row>
    <row r="190" spans="1:6">
      <c r="A190" s="38">
        <f>MAX($A$116:A189)+0.01</f>
        <v>2.3899999999999917</v>
      </c>
      <c r="B190" s="60" t="s">
        <v>43</v>
      </c>
      <c r="C190" s="61" t="s">
        <v>1</v>
      </c>
      <c r="D190" s="62">
        <v>75</v>
      </c>
      <c r="E190" s="27"/>
      <c r="F190" s="3">
        <f>D190*E190</f>
        <v>0</v>
      </c>
    </row>
    <row r="191" spans="1:6">
      <c r="A191" s="38">
        <f>MAX($A$116:A190)+0.01</f>
        <v>2.3999999999999915</v>
      </c>
      <c r="B191" s="60" t="s">
        <v>44</v>
      </c>
      <c r="C191" s="61" t="s">
        <v>1</v>
      </c>
      <c r="D191" s="62">
        <v>10</v>
      </c>
      <c r="F191" s="3">
        <f t="shared" ref="F191" si="8">+E191*D191</f>
        <v>0</v>
      </c>
    </row>
    <row r="192" spans="1:6">
      <c r="A192" s="45"/>
    </row>
    <row r="193" spans="1:256" ht="30">
      <c r="A193" s="44"/>
      <c r="B193" s="60" t="s">
        <v>145</v>
      </c>
    </row>
    <row r="194" spans="1:256">
      <c r="A194" s="38">
        <f>MAX($A$116:A193)+0.01</f>
        <v>2.4099999999999913</v>
      </c>
      <c r="B194" s="60" t="s">
        <v>43</v>
      </c>
      <c r="C194" s="61" t="s">
        <v>1</v>
      </c>
      <c r="D194" s="62">
        <v>5</v>
      </c>
      <c r="E194" s="27"/>
      <c r="F194" s="3">
        <f>D194*E194</f>
        <v>0</v>
      </c>
    </row>
    <row r="195" spans="1:256">
      <c r="A195" s="38">
        <f>MAX($A$116:A194)+0.01</f>
        <v>2.419999999999991</v>
      </c>
      <c r="B195" s="60" t="s">
        <v>44</v>
      </c>
      <c r="C195" s="61" t="s">
        <v>1</v>
      </c>
      <c r="D195" s="62">
        <v>5</v>
      </c>
      <c r="F195" s="3">
        <f t="shared" ref="F195" si="9">+E195*D195</f>
        <v>0</v>
      </c>
    </row>
    <row r="196" spans="1:256">
      <c r="A196" s="45"/>
    </row>
    <row r="197" spans="1:256">
      <c r="A197" s="46"/>
      <c r="G197" s="8"/>
      <c r="H197" s="8"/>
      <c r="I197" s="1"/>
      <c r="J197" s="8"/>
      <c r="K197" s="8"/>
      <c r="L197" s="8"/>
      <c r="M197" s="8"/>
      <c r="N197" s="8"/>
      <c r="O197" s="8"/>
    </row>
    <row r="198" spans="1:256" ht="30">
      <c r="A198" s="38">
        <f>MAX($A$116:A197)+0.01</f>
        <v>2.4299999999999908</v>
      </c>
      <c r="B198" s="60" t="s">
        <v>164</v>
      </c>
      <c r="C198" s="61" t="s">
        <v>0</v>
      </c>
      <c r="D198" s="62">
        <v>1</v>
      </c>
      <c r="E198" s="28"/>
      <c r="F198" s="3">
        <f>D198*E198</f>
        <v>0</v>
      </c>
      <c r="G198" s="8"/>
      <c r="H198" s="8"/>
      <c r="I198" s="8"/>
      <c r="J198" s="8"/>
      <c r="K198" s="8"/>
      <c r="L198" s="8"/>
      <c r="M198" s="8"/>
      <c r="N198" s="8"/>
      <c r="O198" s="8"/>
    </row>
    <row r="199" spans="1:256">
      <c r="A199" s="46"/>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9"/>
      <c r="DP199" s="9"/>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9"/>
      <c r="FE199" s="9"/>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9"/>
      <c r="GL199" s="9"/>
      <c r="GM199" s="9"/>
      <c r="GN199" s="9"/>
      <c r="GO199" s="9"/>
      <c r="GP199" s="9"/>
      <c r="GQ199" s="9"/>
      <c r="GR199" s="9"/>
      <c r="GS199" s="9"/>
      <c r="GT199" s="9"/>
      <c r="GU199" s="9"/>
      <c r="GV199" s="9"/>
      <c r="GW199" s="9"/>
      <c r="GX199" s="9"/>
      <c r="GY199" s="9"/>
      <c r="GZ199" s="9"/>
      <c r="HA199" s="9"/>
      <c r="HB199" s="9"/>
      <c r="HC199" s="9"/>
      <c r="HD199" s="9"/>
      <c r="HE199" s="9"/>
      <c r="HF199" s="9"/>
      <c r="HG199" s="9"/>
      <c r="HH199" s="9"/>
      <c r="HI199" s="9"/>
      <c r="HJ199" s="9"/>
      <c r="HK199" s="9"/>
      <c r="HL199" s="9"/>
      <c r="HM199" s="9"/>
      <c r="HN199" s="9"/>
      <c r="HO199" s="9"/>
      <c r="HP199" s="9"/>
      <c r="HQ199" s="9"/>
      <c r="HR199" s="9"/>
      <c r="HS199" s="9"/>
      <c r="HT199" s="9"/>
      <c r="HU199" s="9"/>
      <c r="HV199" s="9"/>
      <c r="HW199" s="9"/>
      <c r="HX199" s="9"/>
      <c r="HY199" s="9"/>
      <c r="HZ199" s="9"/>
      <c r="IA199" s="9"/>
      <c r="IB199" s="9"/>
      <c r="IC199" s="9"/>
      <c r="ID199" s="9"/>
      <c r="IE199" s="9"/>
      <c r="IF199" s="9"/>
      <c r="IG199" s="9"/>
      <c r="IH199" s="9"/>
      <c r="II199" s="9"/>
      <c r="IJ199" s="9"/>
      <c r="IK199" s="9"/>
      <c r="IL199" s="9"/>
      <c r="IM199" s="9"/>
      <c r="IN199" s="9"/>
      <c r="IO199" s="9"/>
      <c r="IP199" s="9"/>
      <c r="IQ199" s="9"/>
      <c r="IR199" s="9"/>
      <c r="IS199" s="9"/>
      <c r="IT199" s="9"/>
      <c r="IU199" s="9"/>
      <c r="IV199" s="9"/>
    </row>
    <row r="200" spans="1:256" ht="36" customHeight="1">
      <c r="A200" s="7"/>
      <c r="B200" s="60" t="s">
        <v>122</v>
      </c>
      <c r="E200" s="29"/>
      <c r="F200" s="30"/>
    </row>
    <row r="201" spans="1:256">
      <c r="A201" s="38">
        <f>MAX($A$116:A200)+0.01</f>
        <v>2.4399999999999906</v>
      </c>
      <c r="B201" s="60" t="s">
        <v>165</v>
      </c>
      <c r="C201" s="61" t="s">
        <v>2</v>
      </c>
      <c r="D201" s="62">
        <v>5</v>
      </c>
      <c r="F201" s="3">
        <f>D201*E201</f>
        <v>0</v>
      </c>
    </row>
    <row r="202" spans="1:256">
      <c r="A202" s="38">
        <f>MAX($A$116:A201)+0.01</f>
        <v>2.4499999999999904</v>
      </c>
      <c r="B202" s="60" t="s">
        <v>166</v>
      </c>
      <c r="C202" s="61" t="s">
        <v>2</v>
      </c>
      <c r="D202" s="62">
        <v>2</v>
      </c>
      <c r="F202" s="3">
        <f>D202*E202</f>
        <v>0</v>
      </c>
    </row>
    <row r="203" spans="1:256">
      <c r="A203" s="7"/>
    </row>
    <row r="204" spans="1:256" ht="30">
      <c r="A204" s="38">
        <f>MAX($A$116:A203)+0.01</f>
        <v>2.4599999999999902</v>
      </c>
      <c r="B204" s="60" t="s">
        <v>45</v>
      </c>
    </row>
    <row r="205" spans="1:256">
      <c r="A205" s="44"/>
      <c r="B205" s="60" t="s">
        <v>113</v>
      </c>
      <c r="C205" s="61" t="s">
        <v>2</v>
      </c>
      <c r="D205" s="62">
        <v>1</v>
      </c>
      <c r="E205" s="19"/>
      <c r="F205" s="3">
        <f>D205*E205</f>
        <v>0</v>
      </c>
    </row>
    <row r="206" spans="1:256">
      <c r="A206" s="44"/>
      <c r="E206" s="19"/>
    </row>
    <row r="207" spans="1:256" ht="30">
      <c r="A207" s="38">
        <f>MAX($A$116:A206)+0.01</f>
        <v>2.46999999999999</v>
      </c>
      <c r="B207" s="60" t="s">
        <v>128</v>
      </c>
      <c r="C207" s="61" t="s">
        <v>2</v>
      </c>
      <c r="D207" s="62">
        <v>1</v>
      </c>
      <c r="E207" s="19"/>
      <c r="F207" s="3">
        <f>D207*E207</f>
        <v>0</v>
      </c>
    </row>
    <row r="208" spans="1:256">
      <c r="A208" s="45"/>
    </row>
    <row r="209" spans="1:10" ht="60">
      <c r="A209" s="38">
        <f>MAX($A$116:A208)+0.01</f>
        <v>2.4799999999999898</v>
      </c>
      <c r="B209" s="60" t="s">
        <v>123</v>
      </c>
      <c r="C209" s="61" t="s">
        <v>0</v>
      </c>
      <c r="D209" s="62">
        <v>1</v>
      </c>
      <c r="F209" s="3">
        <f>D209*E209</f>
        <v>0</v>
      </c>
    </row>
    <row r="210" spans="1:10">
      <c r="A210" s="45"/>
    </row>
    <row r="211" spans="1:10" ht="60">
      <c r="A211" s="38">
        <f>MAX($A$116:A210)+0.01</f>
        <v>2.4899999999999896</v>
      </c>
      <c r="B211" s="60" t="s">
        <v>179</v>
      </c>
      <c r="C211" s="61" t="s">
        <v>10</v>
      </c>
      <c r="D211" s="62">
        <v>5</v>
      </c>
      <c r="F211" s="3">
        <f>D211*E211</f>
        <v>0</v>
      </c>
    </row>
    <row r="212" spans="1:10">
      <c r="A212" s="44"/>
      <c r="F212" s="20"/>
    </row>
    <row r="213" spans="1:10" ht="75">
      <c r="A213" s="38">
        <f>MAX($A$116:A212)+0.01</f>
        <v>2.4999999999999893</v>
      </c>
      <c r="B213" s="60" t="s">
        <v>135</v>
      </c>
      <c r="C213" s="61" t="s">
        <v>10</v>
      </c>
      <c r="D213" s="62">
        <v>10</v>
      </c>
      <c r="E213" s="31"/>
      <c r="F213" s="3">
        <f>D213*E213</f>
        <v>0</v>
      </c>
    </row>
    <row r="214" spans="1:10">
      <c r="A214" s="44"/>
      <c r="F214" s="20"/>
    </row>
    <row r="215" spans="1:10" ht="90">
      <c r="A215" s="38">
        <f>MAX($A$116:A214)+0.01</f>
        <v>2.5099999999999891</v>
      </c>
      <c r="B215" s="60" t="s">
        <v>194</v>
      </c>
      <c r="C215" s="61" t="s">
        <v>10</v>
      </c>
      <c r="D215" s="62">
        <v>30</v>
      </c>
      <c r="E215" s="31"/>
      <c r="F215" s="3">
        <f>D215*E215</f>
        <v>0</v>
      </c>
    </row>
    <row r="216" spans="1:10">
      <c r="A216" s="38"/>
      <c r="E216" s="31"/>
    </row>
    <row r="217" spans="1:10" s="10" customFormat="1">
      <c r="A217" s="38">
        <f>MAX($A$116:A216)+0.01</f>
        <v>2.5199999999999889</v>
      </c>
      <c r="B217" s="60" t="s">
        <v>46</v>
      </c>
      <c r="C217" s="61" t="s">
        <v>0</v>
      </c>
      <c r="D217" s="62">
        <v>1</v>
      </c>
      <c r="E217" s="31"/>
      <c r="F217" s="3">
        <f>D217*E217</f>
        <v>0</v>
      </c>
      <c r="G217" s="5"/>
      <c r="H217" s="5"/>
      <c r="I217" s="5"/>
      <c r="J217" s="5"/>
    </row>
    <row r="218" spans="1:10" s="10" customFormat="1">
      <c r="A218" s="44"/>
      <c r="B218" s="60"/>
      <c r="C218" s="61"/>
      <c r="D218" s="62"/>
      <c r="E218" s="31"/>
      <c r="F218" s="31"/>
      <c r="G218" s="5"/>
      <c r="H218" s="5"/>
      <c r="I218" s="5"/>
      <c r="J218" s="5"/>
    </row>
    <row r="219" spans="1:10" s="10" customFormat="1">
      <c r="A219" s="38">
        <f>MAX($A$116:A218)+0.01</f>
        <v>2.5299999999999887</v>
      </c>
      <c r="B219" s="60" t="s">
        <v>33</v>
      </c>
      <c r="C219" s="61" t="s">
        <v>34</v>
      </c>
      <c r="D219" s="62">
        <v>5</v>
      </c>
      <c r="E219" s="3"/>
      <c r="F219" s="3">
        <f>SUM(F115:F217)*D219%</f>
        <v>0</v>
      </c>
      <c r="G219" s="5"/>
      <c r="H219" s="5"/>
      <c r="I219" s="5"/>
      <c r="J219" s="5"/>
    </row>
    <row r="220" spans="1:10">
      <c r="A220" s="44"/>
      <c r="E220" s="32"/>
      <c r="F220" s="32"/>
    </row>
    <row r="221" spans="1:10" ht="15.75" thickBot="1">
      <c r="A221" s="40"/>
      <c r="B221" s="74" t="s">
        <v>47</v>
      </c>
      <c r="C221" s="75"/>
      <c r="D221" s="76"/>
      <c r="E221" s="6"/>
      <c r="F221" s="6">
        <f>SUM(F115:F220)</f>
        <v>0</v>
      </c>
    </row>
    <row r="222" spans="1:10" ht="15.75" thickTop="1"/>
    <row r="224" spans="1:10">
      <c r="A224" s="41" t="s">
        <v>20</v>
      </c>
      <c r="B224" s="100" t="s">
        <v>48</v>
      </c>
      <c r="C224" s="57" t="s">
        <v>15</v>
      </c>
      <c r="D224" s="58"/>
      <c r="E224" s="59" t="s">
        <v>17</v>
      </c>
      <c r="F224" s="59" t="s">
        <v>18</v>
      </c>
    </row>
    <row r="225" spans="1:10">
      <c r="B225" s="71"/>
    </row>
    <row r="226" spans="1:10" ht="120">
      <c r="A226" s="38">
        <v>3.01</v>
      </c>
      <c r="B226" s="90" t="s">
        <v>176</v>
      </c>
      <c r="C226" s="61" t="s">
        <v>0</v>
      </c>
      <c r="D226" s="62">
        <v>1</v>
      </c>
    </row>
    <row r="227" spans="1:10" s="10" customFormat="1">
      <c r="A227" s="47" t="s">
        <v>85</v>
      </c>
      <c r="B227" s="60" t="s">
        <v>126</v>
      </c>
      <c r="C227" s="61" t="s">
        <v>0</v>
      </c>
      <c r="D227" s="62">
        <v>1</v>
      </c>
      <c r="E227" s="3"/>
      <c r="F227" s="3"/>
      <c r="G227" s="5"/>
      <c r="H227" s="5"/>
      <c r="I227" s="5"/>
      <c r="J227" s="5"/>
    </row>
    <row r="228" spans="1:10" s="10" customFormat="1" ht="30">
      <c r="A228" s="48" t="s">
        <v>85</v>
      </c>
      <c r="B228" s="60" t="s">
        <v>88</v>
      </c>
      <c r="C228" s="61" t="s">
        <v>0</v>
      </c>
      <c r="D228" s="62">
        <v>1</v>
      </c>
      <c r="E228" s="3"/>
      <c r="F228" s="3"/>
      <c r="G228" s="5"/>
      <c r="H228" s="5"/>
      <c r="I228" s="5"/>
      <c r="J228" s="5"/>
    </row>
    <row r="229" spans="1:10" s="10" customFormat="1" ht="45">
      <c r="A229" s="49" t="s">
        <v>85</v>
      </c>
      <c r="B229" s="60" t="s">
        <v>137</v>
      </c>
      <c r="C229" s="61" t="s">
        <v>2</v>
      </c>
      <c r="D229" s="62">
        <v>2</v>
      </c>
      <c r="E229" s="3"/>
      <c r="F229" s="3"/>
      <c r="G229" s="5"/>
      <c r="H229" s="5"/>
      <c r="I229" s="5"/>
      <c r="J229" s="5"/>
    </row>
    <row r="230" spans="1:10" s="10" customFormat="1" ht="30">
      <c r="A230" s="49" t="s">
        <v>85</v>
      </c>
      <c r="B230" s="60" t="s">
        <v>138</v>
      </c>
      <c r="C230" s="61" t="s">
        <v>2</v>
      </c>
      <c r="D230" s="62">
        <v>1</v>
      </c>
      <c r="E230" s="3"/>
      <c r="F230" s="3"/>
      <c r="G230" s="5"/>
      <c r="H230" s="5"/>
      <c r="I230" s="5"/>
      <c r="J230" s="5"/>
    </row>
    <row r="231" spans="1:10" s="10" customFormat="1" ht="45">
      <c r="A231" s="49" t="s">
        <v>85</v>
      </c>
      <c r="B231" s="60" t="s">
        <v>87</v>
      </c>
      <c r="C231" s="61" t="s">
        <v>2</v>
      </c>
      <c r="D231" s="62">
        <v>2</v>
      </c>
      <c r="E231" s="3"/>
      <c r="F231" s="3"/>
      <c r="G231" s="5"/>
      <c r="H231" s="5"/>
      <c r="I231" s="5"/>
      <c r="J231" s="5"/>
    </row>
    <row r="232" spans="1:10" s="10" customFormat="1" ht="45">
      <c r="A232" s="49" t="s">
        <v>85</v>
      </c>
      <c r="B232" s="60" t="s">
        <v>168</v>
      </c>
      <c r="C232" s="61" t="s">
        <v>2</v>
      </c>
      <c r="D232" s="62">
        <v>1</v>
      </c>
      <c r="E232" s="3"/>
      <c r="F232" s="3"/>
      <c r="G232" s="5"/>
      <c r="H232" s="5"/>
      <c r="I232" s="5"/>
      <c r="J232" s="5"/>
    </row>
    <row r="233" spans="1:10" s="10" customFormat="1" ht="30">
      <c r="A233" s="49"/>
      <c r="B233" s="60" t="s">
        <v>124</v>
      </c>
      <c r="C233" s="61" t="s">
        <v>0</v>
      </c>
      <c r="D233" s="62">
        <v>2</v>
      </c>
      <c r="E233" s="3"/>
      <c r="F233" s="3"/>
      <c r="G233" s="5"/>
      <c r="H233" s="5"/>
      <c r="I233" s="5"/>
      <c r="J233" s="5"/>
    </row>
    <row r="234" spans="1:10" s="10" customFormat="1" ht="30">
      <c r="A234" s="49"/>
      <c r="B234" s="60" t="s">
        <v>169</v>
      </c>
      <c r="C234" s="61" t="s">
        <v>2</v>
      </c>
      <c r="D234" s="62">
        <v>18</v>
      </c>
      <c r="E234" s="3"/>
      <c r="F234" s="3"/>
      <c r="G234" s="5"/>
      <c r="H234" s="5"/>
      <c r="I234" s="5"/>
      <c r="J234" s="5"/>
    </row>
    <row r="235" spans="1:10" s="10" customFormat="1" ht="30">
      <c r="A235" s="49"/>
      <c r="B235" s="60" t="s">
        <v>170</v>
      </c>
      <c r="C235" s="61" t="s">
        <v>2</v>
      </c>
      <c r="D235" s="62">
        <v>1</v>
      </c>
      <c r="E235" s="3"/>
      <c r="F235" s="3"/>
      <c r="G235" s="5"/>
      <c r="H235" s="5"/>
      <c r="I235" s="5"/>
      <c r="J235" s="5"/>
    </row>
    <row r="236" spans="1:10" s="10" customFormat="1" ht="45">
      <c r="A236" s="49" t="s">
        <v>85</v>
      </c>
      <c r="B236" s="60" t="s">
        <v>167</v>
      </c>
      <c r="C236" s="61" t="s">
        <v>2</v>
      </c>
      <c r="D236" s="62">
        <v>30</v>
      </c>
      <c r="E236" s="3"/>
      <c r="F236" s="3"/>
      <c r="G236" s="5"/>
      <c r="H236" s="5"/>
      <c r="I236" s="5"/>
      <c r="J236" s="5"/>
    </row>
    <row r="237" spans="1:10" s="10" customFormat="1" ht="45">
      <c r="A237" s="49" t="s">
        <v>85</v>
      </c>
      <c r="B237" s="60" t="s">
        <v>125</v>
      </c>
      <c r="C237" s="61" t="s">
        <v>2</v>
      </c>
      <c r="D237" s="62">
        <v>10</v>
      </c>
      <c r="E237" s="3"/>
      <c r="F237" s="3"/>
      <c r="G237" s="5"/>
      <c r="H237" s="5"/>
      <c r="I237" s="5"/>
      <c r="J237" s="5"/>
    </row>
    <row r="238" spans="1:10" s="10" customFormat="1">
      <c r="A238" s="49" t="s">
        <v>85</v>
      </c>
      <c r="B238" s="60" t="s">
        <v>89</v>
      </c>
      <c r="C238" s="61" t="s">
        <v>0</v>
      </c>
      <c r="D238" s="62">
        <v>1</v>
      </c>
      <c r="E238" s="3"/>
      <c r="F238" s="3"/>
      <c r="G238" s="5"/>
      <c r="H238" s="5"/>
      <c r="I238" s="5"/>
      <c r="J238" s="5"/>
    </row>
    <row r="239" spans="1:10" s="10" customFormat="1">
      <c r="A239" s="48"/>
      <c r="B239" s="90" t="s">
        <v>86</v>
      </c>
      <c r="C239" s="61"/>
      <c r="D239" s="62"/>
      <c r="E239" s="3"/>
      <c r="F239" s="3"/>
      <c r="G239" s="5"/>
      <c r="H239" s="5"/>
      <c r="I239" s="5"/>
      <c r="J239" s="5"/>
    </row>
    <row r="240" spans="1:10" s="10" customFormat="1">
      <c r="A240" s="49" t="s">
        <v>85</v>
      </c>
      <c r="B240" s="60" t="s">
        <v>49</v>
      </c>
      <c r="C240" s="61" t="s">
        <v>0</v>
      </c>
      <c r="D240" s="62">
        <v>1</v>
      </c>
      <c r="E240" s="3"/>
      <c r="F240" s="3"/>
      <c r="G240" s="5"/>
      <c r="H240" s="5"/>
      <c r="I240" s="5"/>
      <c r="J240" s="5"/>
    </row>
    <row r="241" spans="1:11" s="10" customFormat="1" ht="90">
      <c r="A241" s="49" t="s">
        <v>85</v>
      </c>
      <c r="B241" s="60" t="s">
        <v>127</v>
      </c>
      <c r="C241" s="61" t="s">
        <v>0</v>
      </c>
      <c r="D241" s="62">
        <v>1</v>
      </c>
      <c r="E241" s="3"/>
      <c r="F241" s="3"/>
      <c r="G241" s="5"/>
      <c r="H241" s="5"/>
      <c r="I241" s="5"/>
      <c r="J241" s="5"/>
    </row>
    <row r="242" spans="1:11" s="10" customFormat="1">
      <c r="A242" s="48" t="s">
        <v>85</v>
      </c>
      <c r="B242" s="60" t="s">
        <v>50</v>
      </c>
      <c r="C242" s="61" t="s">
        <v>0</v>
      </c>
      <c r="D242" s="62">
        <v>1</v>
      </c>
      <c r="E242" s="3"/>
      <c r="F242" s="3"/>
      <c r="G242" s="5"/>
      <c r="H242" s="5"/>
      <c r="I242" s="5"/>
      <c r="J242" s="5"/>
    </row>
    <row r="243" spans="1:11" s="10" customFormat="1">
      <c r="A243" s="48" t="s">
        <v>85</v>
      </c>
      <c r="B243" s="60" t="s">
        <v>51</v>
      </c>
      <c r="C243" s="61" t="s">
        <v>0</v>
      </c>
      <c r="D243" s="62">
        <v>1</v>
      </c>
      <c r="E243" s="3"/>
      <c r="F243" s="3"/>
      <c r="G243" s="5"/>
      <c r="H243" s="5"/>
      <c r="I243" s="5"/>
      <c r="J243" s="5"/>
    </row>
    <row r="244" spans="1:11" s="10" customFormat="1">
      <c r="A244" s="50" t="s">
        <v>85</v>
      </c>
      <c r="B244" s="91" t="s">
        <v>52</v>
      </c>
      <c r="C244" s="77" t="s">
        <v>0</v>
      </c>
      <c r="D244" s="78">
        <v>1</v>
      </c>
      <c r="E244" s="11"/>
      <c r="F244" s="11"/>
      <c r="G244" s="5"/>
      <c r="H244" s="5"/>
      <c r="I244" s="5"/>
      <c r="J244" s="5"/>
    </row>
    <row r="245" spans="1:11" s="10" customFormat="1">
      <c r="A245" s="49"/>
      <c r="B245" s="92" t="s">
        <v>174</v>
      </c>
      <c r="C245" s="93" t="s">
        <v>0</v>
      </c>
      <c r="D245" s="62">
        <v>1</v>
      </c>
      <c r="E245" s="3"/>
      <c r="F245" s="17">
        <f t="shared" ref="F245" si="10">D245*E245</f>
        <v>0</v>
      </c>
      <c r="G245" s="5"/>
      <c r="H245" s="5"/>
      <c r="I245" s="5"/>
      <c r="J245" s="5"/>
    </row>
    <row r="246" spans="1:11" s="10" customFormat="1">
      <c r="A246" s="51"/>
      <c r="B246" s="60"/>
      <c r="C246" s="61"/>
      <c r="D246" s="62"/>
      <c r="E246" s="3"/>
      <c r="F246" s="3"/>
      <c r="G246" s="5"/>
      <c r="H246" s="5"/>
      <c r="I246" s="5"/>
      <c r="J246" s="5"/>
    </row>
    <row r="247" spans="1:11" s="10" customFormat="1" ht="60">
      <c r="A247" s="38">
        <f>MAX($A$226:A246)+0.01</f>
        <v>3.0199999999999996</v>
      </c>
      <c r="B247" s="90" t="s">
        <v>171</v>
      </c>
      <c r="C247" s="61"/>
      <c r="D247" s="62"/>
      <c r="E247" s="3"/>
      <c r="F247" s="3"/>
      <c r="G247" s="5"/>
      <c r="H247" s="5"/>
      <c r="I247" s="5"/>
      <c r="J247" s="5"/>
    </row>
    <row r="248" spans="1:11" s="10" customFormat="1" ht="60">
      <c r="A248" s="47" t="s">
        <v>85</v>
      </c>
      <c r="B248" s="60" t="s">
        <v>172</v>
      </c>
      <c r="C248" s="61" t="s">
        <v>0</v>
      </c>
      <c r="D248" s="62">
        <v>1</v>
      </c>
      <c r="E248" s="3"/>
      <c r="F248" s="3"/>
      <c r="G248" s="5"/>
      <c r="H248" s="5"/>
      <c r="I248" s="5"/>
      <c r="J248" s="5"/>
    </row>
    <row r="249" spans="1:11" s="10" customFormat="1" ht="30">
      <c r="A249" s="50" t="s">
        <v>85</v>
      </c>
      <c r="B249" s="91" t="s">
        <v>173</v>
      </c>
      <c r="C249" s="77" t="s">
        <v>0</v>
      </c>
      <c r="D249" s="78">
        <v>1</v>
      </c>
      <c r="E249" s="11"/>
      <c r="F249" s="11"/>
      <c r="G249" s="5"/>
      <c r="H249" s="5"/>
      <c r="I249" s="5"/>
      <c r="J249" s="5"/>
    </row>
    <row r="250" spans="1:11" s="10" customFormat="1">
      <c r="A250" s="49"/>
      <c r="B250" s="92" t="s">
        <v>175</v>
      </c>
      <c r="C250" s="93" t="s">
        <v>0</v>
      </c>
      <c r="D250" s="62">
        <v>1</v>
      </c>
      <c r="E250" s="3"/>
      <c r="F250" s="17">
        <f t="shared" ref="F250" si="11">D250*E250</f>
        <v>0</v>
      </c>
      <c r="G250" s="12"/>
      <c r="H250" s="13"/>
      <c r="I250" s="3"/>
      <c r="J250" s="4"/>
      <c r="K250" s="14"/>
    </row>
    <row r="251" spans="1:11" s="10" customFormat="1">
      <c r="A251" s="49"/>
      <c r="B251" s="92"/>
      <c r="C251" s="93"/>
      <c r="D251" s="62"/>
      <c r="E251" s="3"/>
      <c r="F251" s="17"/>
      <c r="G251" s="5"/>
      <c r="H251" s="5"/>
      <c r="I251" s="5"/>
      <c r="J251" s="5"/>
    </row>
    <row r="252" spans="1:11" ht="15.75" thickBot="1">
      <c r="A252" s="40"/>
      <c r="B252" s="74" t="s">
        <v>193</v>
      </c>
      <c r="C252" s="75"/>
      <c r="D252" s="76"/>
      <c r="E252" s="6"/>
      <c r="F252" s="6">
        <f>SUM(F226:F250)</f>
        <v>0</v>
      </c>
    </row>
    <row r="253" spans="1:11" s="10" customFormat="1" ht="15.75" thickTop="1">
      <c r="A253" s="51"/>
      <c r="B253" s="60"/>
      <c r="C253" s="61"/>
      <c r="D253" s="62"/>
      <c r="E253" s="3"/>
      <c r="F253" s="3"/>
      <c r="G253" s="5"/>
      <c r="H253" s="5"/>
      <c r="I253" s="5"/>
      <c r="J253" s="5"/>
    </row>
    <row r="254" spans="1:11">
      <c r="A254" s="52"/>
      <c r="B254" s="71"/>
      <c r="C254" s="94"/>
      <c r="D254" s="95"/>
      <c r="E254" s="15"/>
      <c r="F254" s="15"/>
    </row>
    <row r="255" spans="1:11">
      <c r="A255" s="41" t="s">
        <v>21</v>
      </c>
      <c r="B255" s="100" t="s">
        <v>53</v>
      </c>
      <c r="C255" s="57" t="s">
        <v>15</v>
      </c>
      <c r="D255" s="58" t="s">
        <v>16</v>
      </c>
      <c r="E255" s="59" t="s">
        <v>17</v>
      </c>
      <c r="F255" s="59" t="s">
        <v>18</v>
      </c>
    </row>
    <row r="257" spans="1:15" ht="75">
      <c r="A257" s="38">
        <v>4.01</v>
      </c>
      <c r="B257" s="60" t="s">
        <v>180</v>
      </c>
      <c r="C257" s="79" t="s">
        <v>2</v>
      </c>
      <c r="D257" s="62">
        <v>15</v>
      </c>
      <c r="F257" s="3">
        <f t="shared" ref="F257" si="12">D257*E257</f>
        <v>0</v>
      </c>
    </row>
    <row r="258" spans="1:15">
      <c r="A258" s="53"/>
    </row>
    <row r="259" spans="1:15" ht="60">
      <c r="A259" s="38">
        <f>MAX($A$254:A258)+0.01</f>
        <v>4.0199999999999996</v>
      </c>
      <c r="B259" s="60" t="s">
        <v>181</v>
      </c>
      <c r="C259" s="61" t="s">
        <v>2</v>
      </c>
      <c r="D259" s="62">
        <v>15</v>
      </c>
      <c r="F259" s="3">
        <f t="shared" ref="F259" si="13">D259*E259</f>
        <v>0</v>
      </c>
    </row>
    <row r="260" spans="1:15">
      <c r="A260" s="38"/>
    </row>
    <row r="261" spans="1:15" ht="60">
      <c r="A261" s="38">
        <f>MAX($A$254:A259)+0.01</f>
        <v>4.0299999999999994</v>
      </c>
      <c r="B261" s="60" t="s">
        <v>182</v>
      </c>
      <c r="C261" s="61" t="s">
        <v>2</v>
      </c>
      <c r="D261" s="62">
        <v>8</v>
      </c>
      <c r="F261" s="3">
        <f t="shared" ref="F261" si="14">D261*E261</f>
        <v>0</v>
      </c>
    </row>
    <row r="263" spans="1:15" ht="60">
      <c r="A263" s="38">
        <f>MAX($A$254:A262)+0.01</f>
        <v>4.0399999999999991</v>
      </c>
      <c r="B263" s="60" t="s">
        <v>140</v>
      </c>
      <c r="C263" s="61" t="s">
        <v>1</v>
      </c>
      <c r="D263" s="62">
        <v>40</v>
      </c>
      <c r="F263" s="3">
        <f t="shared" ref="F263" si="15">D263*E263</f>
        <v>0</v>
      </c>
    </row>
    <row r="265" spans="1:15">
      <c r="A265" s="38">
        <f>MAX($A$254:A259)+0.01</f>
        <v>4.0299999999999994</v>
      </c>
      <c r="B265" s="60" t="s">
        <v>129</v>
      </c>
      <c r="C265" s="61" t="s">
        <v>1</v>
      </c>
      <c r="D265" s="62">
        <v>180</v>
      </c>
      <c r="F265" s="3">
        <f t="shared" ref="F265" si="16">D265*E265</f>
        <v>0</v>
      </c>
    </row>
    <row r="267" spans="1:15" ht="75">
      <c r="A267" s="38">
        <f>MAX($A$254:A266)+0.01</f>
        <v>4.0499999999999989</v>
      </c>
      <c r="B267" s="60" t="s">
        <v>183</v>
      </c>
      <c r="C267" s="61" t="s">
        <v>1</v>
      </c>
      <c r="D267" s="62">
        <v>20</v>
      </c>
      <c r="F267" s="3">
        <f t="shared" ref="F267" si="17">D267*E267</f>
        <v>0</v>
      </c>
      <c r="M267" s="1"/>
    </row>
    <row r="269" spans="1:15" ht="45">
      <c r="A269" s="38">
        <f>MAX($A$254:A268)+0.01</f>
        <v>4.0599999999999987</v>
      </c>
      <c r="B269" s="60" t="s">
        <v>134</v>
      </c>
      <c r="C269" s="61" t="s">
        <v>2</v>
      </c>
      <c r="D269" s="62">
        <v>25</v>
      </c>
      <c r="F269" s="3">
        <f t="shared" ref="F269" si="18">D269*E269</f>
        <v>0</v>
      </c>
    </row>
    <row r="270" spans="1:15">
      <c r="M270" s="8"/>
      <c r="N270" s="16"/>
      <c r="O270" s="16"/>
    </row>
    <row r="271" spans="1:15" ht="60">
      <c r="A271" s="38">
        <f>MAX($A$254:A270)+0.01</f>
        <v>4.0699999999999985</v>
      </c>
      <c r="B271" s="60" t="s">
        <v>54</v>
      </c>
      <c r="C271" s="61" t="s">
        <v>2</v>
      </c>
      <c r="D271" s="62">
        <v>4</v>
      </c>
      <c r="F271" s="3">
        <f t="shared" ref="F271" si="19">D271*E271</f>
        <v>0</v>
      </c>
    </row>
    <row r="273" spans="1:13" ht="45">
      <c r="A273" s="38">
        <f>MAX($A$254:A272)+0.01</f>
        <v>4.0799999999999983</v>
      </c>
      <c r="B273" s="60" t="s">
        <v>55</v>
      </c>
      <c r="C273" s="61" t="s">
        <v>2</v>
      </c>
      <c r="D273" s="62">
        <v>5</v>
      </c>
      <c r="F273" s="3">
        <f t="shared" ref="F273" si="20">D273*E273</f>
        <v>0</v>
      </c>
    </row>
    <row r="274" spans="1:13">
      <c r="I274" s="8"/>
      <c r="J274" s="16"/>
    </row>
    <row r="275" spans="1:13" ht="60">
      <c r="A275" s="38">
        <f>MAX($A$254:A274)+0.01</f>
        <v>4.0899999999999981</v>
      </c>
      <c r="B275" s="60" t="s">
        <v>115</v>
      </c>
      <c r="C275" s="61" t="s">
        <v>2</v>
      </c>
      <c r="D275" s="62">
        <v>42</v>
      </c>
      <c r="F275" s="3">
        <f t="shared" ref="F275" si="21">D275*E275</f>
        <v>0</v>
      </c>
      <c r="I275" s="8"/>
      <c r="J275" s="16"/>
    </row>
    <row r="276" spans="1:13">
      <c r="I276" s="8"/>
      <c r="J276" s="16"/>
    </row>
    <row r="277" spans="1:13" ht="60">
      <c r="A277" s="38">
        <f>MAX($A$254:A276)+0.01</f>
        <v>4.0999999999999979</v>
      </c>
      <c r="B277" s="60" t="s">
        <v>115</v>
      </c>
      <c r="C277" s="61" t="s">
        <v>2</v>
      </c>
      <c r="D277" s="62">
        <v>42</v>
      </c>
      <c r="F277" s="3">
        <f t="shared" ref="F277" si="22">D277*E277</f>
        <v>0</v>
      </c>
      <c r="I277" s="8"/>
      <c r="J277" s="16"/>
    </row>
    <row r="278" spans="1:13">
      <c r="I278" s="8"/>
      <c r="J278" s="16"/>
    </row>
    <row r="279" spans="1:13" ht="60">
      <c r="A279" s="38">
        <f>MAX($A$254:A278)+0.01</f>
        <v>4.1099999999999977</v>
      </c>
      <c r="B279" s="60" t="s">
        <v>90</v>
      </c>
      <c r="C279" s="61" t="s">
        <v>2</v>
      </c>
      <c r="D279" s="62">
        <v>3</v>
      </c>
      <c r="F279" s="3">
        <f t="shared" ref="F279" si="23">D279*E279</f>
        <v>0</v>
      </c>
      <c r="I279" s="8"/>
      <c r="J279" s="16"/>
    </row>
    <row r="281" spans="1:13" ht="45">
      <c r="A281" s="38">
        <f>MAX($A$254:A280)+0.01</f>
        <v>4.1199999999999974</v>
      </c>
      <c r="B281" s="60" t="s">
        <v>56</v>
      </c>
      <c r="C281" s="61" t="s">
        <v>2</v>
      </c>
      <c r="D281" s="62">
        <v>2</v>
      </c>
      <c r="F281" s="3">
        <f t="shared" ref="F281" si="24">D281*E281</f>
        <v>0</v>
      </c>
      <c r="M281" s="16"/>
    </row>
    <row r="282" spans="1:13">
      <c r="J282" s="1"/>
    </row>
    <row r="283" spans="1:13">
      <c r="A283" s="38">
        <f>MAX($A$254:A282)+0.01</f>
        <v>4.1299999999999972</v>
      </c>
      <c r="B283" s="60" t="s">
        <v>184</v>
      </c>
      <c r="C283" s="61" t="s">
        <v>2</v>
      </c>
      <c r="D283" s="62">
        <v>2</v>
      </c>
      <c r="F283" s="3">
        <f t="shared" ref="F283" si="25">D283*E283</f>
        <v>0</v>
      </c>
    </row>
    <row r="285" spans="1:13" ht="30">
      <c r="A285" s="38">
        <f>MAX($A$254:A284)+0.01</f>
        <v>4.139999999999997</v>
      </c>
      <c r="B285" s="60" t="s">
        <v>185</v>
      </c>
      <c r="C285" s="61" t="s">
        <v>10</v>
      </c>
      <c r="D285" s="62">
        <v>6</v>
      </c>
      <c r="F285" s="3">
        <f t="shared" ref="F285" si="26">D285*E285</f>
        <v>0</v>
      </c>
    </row>
    <row r="287" spans="1:13" ht="30">
      <c r="A287" s="38">
        <f>MAX($A$254:A286)+0.01</f>
        <v>4.1499999999999968</v>
      </c>
      <c r="B287" s="60" t="s">
        <v>57</v>
      </c>
      <c r="C287" s="61" t="s">
        <v>0</v>
      </c>
      <c r="D287" s="62">
        <v>1</v>
      </c>
      <c r="F287" s="3">
        <f t="shared" ref="F287" si="27">D287*E287</f>
        <v>0</v>
      </c>
    </row>
    <row r="289" spans="1:6">
      <c r="A289" s="38">
        <f>MAX($A$254:A288)+0.01</f>
        <v>4.1599999999999966</v>
      </c>
      <c r="B289" s="60" t="s">
        <v>58</v>
      </c>
      <c r="C289" s="61" t="s">
        <v>34</v>
      </c>
      <c r="D289" s="62">
        <v>5</v>
      </c>
      <c r="F289" s="3">
        <f>SUM(F256:F283)*D289%</f>
        <v>0</v>
      </c>
    </row>
    <row r="291" spans="1:6">
      <c r="A291" s="38">
        <f>MAX($A$254:A290)+0.01</f>
        <v>4.1699999999999964</v>
      </c>
      <c r="B291" s="60" t="s">
        <v>59</v>
      </c>
      <c r="C291" s="61" t="s">
        <v>34</v>
      </c>
      <c r="D291" s="62">
        <v>3</v>
      </c>
      <c r="F291" s="3">
        <f>SUM(F257:F283)*D291%</f>
        <v>0</v>
      </c>
    </row>
    <row r="293" spans="1:6" ht="15.75" thickBot="1">
      <c r="A293" s="40"/>
      <c r="B293" s="74" t="s">
        <v>60</v>
      </c>
      <c r="C293" s="75"/>
      <c r="D293" s="76"/>
      <c r="E293" s="6"/>
      <c r="F293" s="6">
        <f>SUM(F256:F292)</f>
        <v>0</v>
      </c>
    </row>
    <row r="294" spans="1:6" ht="15.75" thickTop="1">
      <c r="A294" s="52"/>
      <c r="B294" s="71"/>
      <c r="C294" s="94"/>
      <c r="D294" s="95"/>
      <c r="E294" s="15"/>
      <c r="F294" s="15"/>
    </row>
    <row r="295" spans="1:6">
      <c r="A295" s="54"/>
      <c r="B295" s="96"/>
    </row>
    <row r="296" spans="1:6" ht="30">
      <c r="A296" s="41" t="s">
        <v>62</v>
      </c>
      <c r="B296" s="100" t="s">
        <v>91</v>
      </c>
      <c r="C296" s="57" t="s">
        <v>15</v>
      </c>
      <c r="D296" s="58" t="s">
        <v>16</v>
      </c>
      <c r="E296" s="59" t="s">
        <v>17</v>
      </c>
      <c r="F296" s="59" t="s">
        <v>18</v>
      </c>
    </row>
    <row r="297" spans="1:6">
      <c r="A297" s="55"/>
      <c r="B297" s="96"/>
      <c r="C297" s="97"/>
      <c r="E297" s="17"/>
    </row>
    <row r="298" spans="1:6" ht="45">
      <c r="A298" s="54"/>
      <c r="B298" s="60" t="s">
        <v>92</v>
      </c>
      <c r="D298" s="97"/>
      <c r="E298" s="17"/>
    </row>
    <row r="299" spans="1:6" ht="45">
      <c r="A299" s="54"/>
      <c r="B299" s="60" t="s">
        <v>93</v>
      </c>
      <c r="D299" s="97"/>
      <c r="E299" s="17"/>
    </row>
    <row r="300" spans="1:6" ht="30">
      <c r="A300" s="54"/>
      <c r="B300" s="60" t="s">
        <v>94</v>
      </c>
      <c r="D300" s="97"/>
      <c r="E300" s="17"/>
    </row>
    <row r="301" spans="1:6" ht="45">
      <c r="A301" s="54"/>
      <c r="B301" s="60" t="s">
        <v>95</v>
      </c>
      <c r="D301" s="97"/>
      <c r="E301" s="17"/>
    </row>
    <row r="302" spans="1:6" ht="45">
      <c r="A302" s="54"/>
      <c r="B302" s="60" t="s">
        <v>96</v>
      </c>
      <c r="D302" s="97"/>
      <c r="E302" s="17"/>
    </row>
    <row r="303" spans="1:6" ht="30">
      <c r="A303" s="54"/>
      <c r="B303" s="60" t="s">
        <v>97</v>
      </c>
      <c r="D303" s="97"/>
      <c r="E303" s="17"/>
    </row>
    <row r="304" spans="1:6" ht="45">
      <c r="B304" s="60" t="s">
        <v>139</v>
      </c>
    </row>
    <row r="305" spans="1:6" ht="30">
      <c r="B305" s="60" t="s">
        <v>98</v>
      </c>
    </row>
    <row r="306" spans="1:6">
      <c r="A306" s="56"/>
      <c r="B306" s="92"/>
      <c r="C306" s="68"/>
      <c r="D306" s="98"/>
      <c r="E306" s="18"/>
      <c r="F306" s="19"/>
    </row>
    <row r="307" spans="1:6" ht="30">
      <c r="A307" s="56"/>
      <c r="B307" s="70" t="s">
        <v>133</v>
      </c>
      <c r="C307" s="68"/>
      <c r="D307" s="98"/>
      <c r="E307" s="18"/>
      <c r="F307" s="19"/>
    </row>
    <row r="308" spans="1:6">
      <c r="A308" s="56"/>
      <c r="B308" s="70"/>
      <c r="C308" s="68"/>
      <c r="D308" s="98"/>
      <c r="E308" s="18"/>
      <c r="F308" s="19"/>
    </row>
    <row r="309" spans="1:6" ht="45">
      <c r="A309" s="38"/>
      <c r="B309" s="70" t="s">
        <v>186</v>
      </c>
    </row>
    <row r="310" spans="1:6">
      <c r="A310" s="39"/>
      <c r="B310" s="70"/>
    </row>
    <row r="311" spans="1:6">
      <c r="A311" s="39"/>
      <c r="B311" s="70" t="s">
        <v>120</v>
      </c>
    </row>
    <row r="312" spans="1:6">
      <c r="A312" s="54"/>
      <c r="B312" s="96" t="s">
        <v>118</v>
      </c>
    </row>
    <row r="313" spans="1:6">
      <c r="A313" s="38"/>
    </row>
    <row r="314" spans="1:6" ht="60">
      <c r="A314" s="38">
        <v>5</v>
      </c>
      <c r="B314" s="60" t="s">
        <v>191</v>
      </c>
      <c r="C314" s="61" t="s">
        <v>1</v>
      </c>
      <c r="D314" s="62">
        <v>380</v>
      </c>
      <c r="F314" s="3">
        <f>D314*E314</f>
        <v>0</v>
      </c>
    </row>
    <row r="315" spans="1:6">
      <c r="A315" s="38"/>
    </row>
    <row r="316" spans="1:6" ht="30">
      <c r="A316" s="38">
        <f>MAX($A312:A315)+0.01</f>
        <v>5.01</v>
      </c>
      <c r="B316" s="60" t="s">
        <v>189</v>
      </c>
      <c r="C316" s="61" t="s">
        <v>2</v>
      </c>
      <c r="D316" s="62">
        <v>5</v>
      </c>
      <c r="F316" s="3">
        <f>D316*E316</f>
        <v>0</v>
      </c>
    </row>
    <row r="317" spans="1:6">
      <c r="A317" s="38"/>
    </row>
    <row r="318" spans="1:6" ht="18.75" customHeight="1">
      <c r="A318" s="38">
        <f>MAX($A314:A317)+0.01</f>
        <v>5.0199999999999996</v>
      </c>
      <c r="B318" s="60" t="s">
        <v>190</v>
      </c>
      <c r="C318" s="61" t="s">
        <v>2</v>
      </c>
      <c r="D318" s="62">
        <v>5</v>
      </c>
      <c r="F318" s="3">
        <f>D318*E318</f>
        <v>0</v>
      </c>
    </row>
    <row r="319" spans="1:6">
      <c r="A319" s="38"/>
      <c r="C319" s="96"/>
      <c r="D319" s="99"/>
      <c r="E319" s="8"/>
      <c r="F319" s="8"/>
    </row>
    <row r="320" spans="1:6">
      <c r="A320" s="38">
        <f>MAX($A314:A319)+0.01</f>
        <v>5.0299999999999994</v>
      </c>
      <c r="B320" s="60" t="s">
        <v>188</v>
      </c>
      <c r="C320" s="61" t="s">
        <v>2</v>
      </c>
      <c r="D320" s="62">
        <v>5</v>
      </c>
      <c r="F320" s="3">
        <f>D320*E320</f>
        <v>0</v>
      </c>
    </row>
    <row r="321" spans="1:6">
      <c r="A321" s="38"/>
    </row>
    <row r="322" spans="1:6" ht="45">
      <c r="A322" s="38">
        <f>MAX($A319:A321)+0.01</f>
        <v>5.0399999999999991</v>
      </c>
      <c r="B322" s="60" t="s">
        <v>121</v>
      </c>
      <c r="C322" s="61" t="s">
        <v>2</v>
      </c>
      <c r="D322" s="62">
        <v>2</v>
      </c>
      <c r="F322" s="3">
        <f>D322*E322</f>
        <v>0</v>
      </c>
    </row>
    <row r="323" spans="1:6">
      <c r="A323" s="38"/>
      <c r="B323" s="60" t="s">
        <v>104</v>
      </c>
    </row>
    <row r="324" spans="1:6" ht="30">
      <c r="A324" s="38"/>
      <c r="B324" s="60" t="s">
        <v>99</v>
      </c>
    </row>
    <row r="325" spans="1:6">
      <c r="A325" s="38"/>
      <c r="B325" s="60" t="s">
        <v>100</v>
      </c>
    </row>
    <row r="326" spans="1:6">
      <c r="A326" s="38"/>
      <c r="B326" s="60" t="s">
        <v>101</v>
      </c>
    </row>
    <row r="327" spans="1:6">
      <c r="A327" s="38"/>
      <c r="B327" s="60" t="s">
        <v>102</v>
      </c>
    </row>
    <row r="328" spans="1:6" ht="30">
      <c r="A328" s="38"/>
      <c r="B328" s="60" t="s">
        <v>103</v>
      </c>
    </row>
    <row r="329" spans="1:6">
      <c r="A329" s="38"/>
    </row>
    <row r="330" spans="1:6">
      <c r="A330" s="38">
        <f>MAX($A319:A329)+0.01</f>
        <v>5.0499999999999989</v>
      </c>
      <c r="B330" s="60" t="s">
        <v>105</v>
      </c>
      <c r="C330" s="61" t="s">
        <v>2</v>
      </c>
      <c r="D330" s="62">
        <v>1</v>
      </c>
      <c r="F330" s="3">
        <f>D330*E330</f>
        <v>0</v>
      </c>
    </row>
    <row r="331" spans="1:6">
      <c r="A331" s="38"/>
      <c r="B331" s="60" t="s">
        <v>106</v>
      </c>
    </row>
    <row r="332" spans="1:6" ht="30">
      <c r="A332" s="38"/>
      <c r="B332" s="60" t="s">
        <v>99</v>
      </c>
    </row>
    <row r="333" spans="1:6">
      <c r="A333" s="38"/>
      <c r="B333" s="60" t="s">
        <v>100</v>
      </c>
    </row>
    <row r="334" spans="1:6">
      <c r="A334" s="38"/>
      <c r="B334" s="60" t="s">
        <v>101</v>
      </c>
    </row>
    <row r="335" spans="1:6">
      <c r="A335" s="38"/>
      <c r="B335" s="60" t="s">
        <v>102</v>
      </c>
    </row>
    <row r="336" spans="1:6" ht="30">
      <c r="A336" s="38"/>
      <c r="B336" s="60" t="s">
        <v>103</v>
      </c>
    </row>
    <row r="337" spans="1:7">
      <c r="A337" s="38"/>
    </row>
    <row r="338" spans="1:7" ht="90">
      <c r="A338" s="38">
        <f>MAX($A319:A337)+0.01</f>
        <v>5.0599999999999987</v>
      </c>
      <c r="B338" s="60" t="s">
        <v>107</v>
      </c>
      <c r="C338" s="61" t="s">
        <v>0</v>
      </c>
      <c r="D338" s="62">
        <v>1</v>
      </c>
      <c r="F338" s="3">
        <f>D338*E338</f>
        <v>0</v>
      </c>
    </row>
    <row r="339" spans="1:7">
      <c r="A339" s="38"/>
    </row>
    <row r="340" spans="1:7">
      <c r="A340" s="38"/>
      <c r="B340" s="70" t="s">
        <v>61</v>
      </c>
    </row>
    <row r="341" spans="1:7" ht="30">
      <c r="A341" s="38">
        <f>MAX($A337:A340)+0.01</f>
        <v>5.0699999999999985</v>
      </c>
      <c r="B341" s="60" t="s">
        <v>187</v>
      </c>
      <c r="C341" s="61" t="s">
        <v>0</v>
      </c>
      <c r="D341" s="62">
        <v>1</v>
      </c>
      <c r="F341" s="3">
        <f>D341*E341</f>
        <v>0</v>
      </c>
    </row>
    <row r="342" spans="1:7">
      <c r="A342" s="38"/>
    </row>
    <row r="343" spans="1:7" ht="120">
      <c r="A343" s="38">
        <f>MAX($A337:A342)+0.01</f>
        <v>5.0799999999999983</v>
      </c>
      <c r="B343" s="60" t="s">
        <v>108</v>
      </c>
      <c r="C343" s="61" t="s">
        <v>0</v>
      </c>
      <c r="D343" s="62">
        <v>1</v>
      </c>
      <c r="F343" s="3">
        <f>D343*E343</f>
        <v>0</v>
      </c>
    </row>
    <row r="344" spans="1:7">
      <c r="A344" s="39"/>
    </row>
    <row r="345" spans="1:7" ht="30">
      <c r="A345" s="45"/>
      <c r="B345" s="60" t="s">
        <v>177</v>
      </c>
    </row>
    <row r="346" spans="1:7">
      <c r="A346" s="7">
        <f>MAX($A$116:A345)+0.001</f>
        <v>5.0809999999999986</v>
      </c>
      <c r="B346" s="60" t="s">
        <v>178</v>
      </c>
      <c r="C346" s="61" t="s">
        <v>1</v>
      </c>
      <c r="D346" s="62">
        <v>50</v>
      </c>
      <c r="F346" s="3">
        <f t="shared" ref="F346" si="28">+E346*D346</f>
        <v>0</v>
      </c>
    </row>
    <row r="347" spans="1:7">
      <c r="A347" s="38"/>
    </row>
    <row r="348" spans="1:7">
      <c r="A348" s="38">
        <f>MAX($A337:A347)+0.01</f>
        <v>5.0909999999999984</v>
      </c>
      <c r="B348" s="60" t="s">
        <v>109</v>
      </c>
      <c r="C348" s="61" t="s">
        <v>34</v>
      </c>
      <c r="D348" s="62">
        <v>5</v>
      </c>
      <c r="F348" s="3">
        <f>D348*0.01*SUM(F298:F347)</f>
        <v>0</v>
      </c>
    </row>
    <row r="349" spans="1:7">
      <c r="A349" s="38"/>
    </row>
    <row r="350" spans="1:7" ht="30">
      <c r="A350" s="38">
        <f>MAX($A337:A349)+0.01</f>
        <v>5.1009999999999982</v>
      </c>
      <c r="B350" s="60" t="s">
        <v>110</v>
      </c>
      <c r="C350" s="61" t="s">
        <v>34</v>
      </c>
      <c r="D350" s="62">
        <v>5</v>
      </c>
      <c r="F350" s="3">
        <f>D350*0.01*SUM(F300:F347)</f>
        <v>0</v>
      </c>
    </row>
    <row r="351" spans="1:7">
      <c r="A351" s="54"/>
      <c r="B351" s="96"/>
    </row>
    <row r="352" spans="1:7" ht="30.75" thickBot="1">
      <c r="A352" s="40"/>
      <c r="B352" s="74" t="s">
        <v>111</v>
      </c>
      <c r="C352" s="75"/>
      <c r="D352" s="76"/>
      <c r="E352" s="6"/>
      <c r="F352" s="6">
        <f>SUM(F308:F350)</f>
        <v>0</v>
      </c>
      <c r="G352" s="1"/>
    </row>
    <row r="353" spans="1:6" ht="15.75" thickTop="1"/>
    <row r="354" spans="1:6">
      <c r="A354" s="38"/>
    </row>
    <row r="355" spans="1:6">
      <c r="A355" s="41" t="s">
        <v>192</v>
      </c>
      <c r="B355" s="100" t="s">
        <v>63</v>
      </c>
      <c r="C355" s="57" t="s">
        <v>15</v>
      </c>
      <c r="D355" s="58" t="s">
        <v>16</v>
      </c>
      <c r="E355" s="59" t="s">
        <v>17</v>
      </c>
      <c r="F355" s="59" t="s">
        <v>18</v>
      </c>
    </row>
    <row r="357" spans="1:6" ht="30">
      <c r="A357" s="38">
        <v>6.01</v>
      </c>
      <c r="B357" s="60" t="s">
        <v>64</v>
      </c>
      <c r="C357" s="61" t="s">
        <v>0</v>
      </c>
      <c r="D357" s="62">
        <v>1</v>
      </c>
      <c r="F357" s="3">
        <f>D357*E357</f>
        <v>0</v>
      </c>
    </row>
    <row r="358" spans="1:6">
      <c r="A358" s="38"/>
    </row>
    <row r="359" spans="1:6" ht="60">
      <c r="A359" s="38">
        <f>MAX($A355:A358)+0.01</f>
        <v>6.02</v>
      </c>
      <c r="B359" s="60" t="s">
        <v>65</v>
      </c>
      <c r="C359" s="61" t="s">
        <v>0</v>
      </c>
      <c r="D359" s="62">
        <v>1</v>
      </c>
      <c r="F359" s="3">
        <f>D359*E359</f>
        <v>0</v>
      </c>
    </row>
    <row r="361" spans="1:6">
      <c r="A361" s="38">
        <f>MAX($A357:A360)+0.01</f>
        <v>6.0299999999999994</v>
      </c>
      <c r="B361" s="60" t="s">
        <v>146</v>
      </c>
      <c r="C361" s="61" t="s">
        <v>0</v>
      </c>
      <c r="D361" s="62">
        <v>1</v>
      </c>
      <c r="F361" s="3">
        <f>D361*E361</f>
        <v>0</v>
      </c>
    </row>
    <row r="363" spans="1:6">
      <c r="A363" s="38">
        <f>MAX($A359:A362)+0.01</f>
        <v>6.0399999999999991</v>
      </c>
      <c r="B363" s="60" t="s">
        <v>66</v>
      </c>
      <c r="C363" s="61" t="s">
        <v>11</v>
      </c>
      <c r="D363" s="62">
        <v>1</v>
      </c>
      <c r="F363" s="3">
        <f>D363*E363</f>
        <v>0</v>
      </c>
    </row>
    <row r="366" spans="1:6" ht="15.75" thickBot="1">
      <c r="A366" s="40"/>
      <c r="B366" s="74" t="s">
        <v>67</v>
      </c>
      <c r="C366" s="75"/>
      <c r="D366" s="76"/>
      <c r="E366" s="6"/>
      <c r="F366" s="6">
        <f>SUM(F357:F365)</f>
        <v>0</v>
      </c>
    </row>
    <row r="367" spans="1:6" ht="15.75" thickTop="1"/>
  </sheetData>
  <mergeCells count="21">
    <mergeCell ref="A5:D5"/>
    <mergeCell ref="B1:F1"/>
    <mergeCell ref="C7:D7"/>
    <mergeCell ref="C8:D8"/>
    <mergeCell ref="B20:F20"/>
    <mergeCell ref="B22:F22"/>
    <mergeCell ref="B24:F24"/>
    <mergeCell ref="B26:F26"/>
    <mergeCell ref="C9:D9"/>
    <mergeCell ref="C10:D10"/>
    <mergeCell ref="C11:D11"/>
    <mergeCell ref="C12:D12"/>
    <mergeCell ref="C14:D14"/>
    <mergeCell ref="B38:F38"/>
    <mergeCell ref="B40:F40"/>
    <mergeCell ref="B42:F42"/>
    <mergeCell ref="B28:F28"/>
    <mergeCell ref="B30:F30"/>
    <mergeCell ref="B32:F32"/>
    <mergeCell ref="B34:F34"/>
    <mergeCell ref="B36:F36"/>
  </mergeCells>
  <pageMargins left="0.98425196850393704" right="0.59055118110236227" top="0.98425196850393704" bottom="0.98425196850393704" header="0.31496062992125984" footer="0"/>
  <pageSetup paperSize="9" orientation="portrait" r:id="rId1"/>
  <headerFooter>
    <oddHeader>&amp;L&amp;10Občina Straža&amp;C&amp;10ELEKTRO INŠTALASIJE&amp;R&amp;10Sklop J</oddHeader>
    <oddFooter>&amp;L&amp;9VRTEC V VAVTI VASI&amp;R&amp;9&amp;P/&amp;N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ELEKTRIČNE INŠTALACIJE</vt:lpstr>
      <vt:lpstr>'ELEKTRIČNE INŠTALACIJE'!Področje_tiskanja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Občina Straža Matjaž Petruna</cp:lastModifiedBy>
  <cp:lastPrinted>2025-07-25T06:40:38Z</cp:lastPrinted>
  <dcterms:created xsi:type="dcterms:W3CDTF">2010-03-30T09:03:09Z</dcterms:created>
  <dcterms:modified xsi:type="dcterms:W3CDTF">2025-07-25T07:23:23Z</dcterms:modified>
</cp:coreProperties>
</file>